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6380" windowHeight="8070" tabRatio="500"/>
  </bookViews>
  <sheets>
    <sheet name="2022" sheetId="1" r:id="rId1"/>
  </sheets>
  <definedNames>
    <definedName name="Excel_BuiltIn_Print_Titles" localSheetId="0">'2022'!$9:$9</definedName>
    <definedName name="_xlnm.Print_Titles" localSheetId="0">'2022'!$9:$9</definedName>
    <definedName name="_xlnm.Print_Area" localSheetId="0">'2022'!$A$1:$L$194</definedName>
  </definedNames>
  <calcPr calcId="145621" iterate="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78" i="1" l="1"/>
  <c r="H79" i="1"/>
  <c r="E31" i="1" l="1"/>
  <c r="F15" i="1" l="1"/>
  <c r="F85" i="1"/>
  <c r="F80" i="1" s="1"/>
  <c r="H135" i="1"/>
  <c r="E132" i="1"/>
  <c r="F132" i="1"/>
  <c r="D132" i="1"/>
  <c r="H132" i="1" l="1"/>
  <c r="H185" i="1"/>
  <c r="H184" i="1"/>
  <c r="G182" i="1"/>
  <c r="F182" i="1"/>
  <c r="E182" i="1"/>
  <c r="D182" i="1"/>
  <c r="G181" i="1"/>
  <c r="G177" i="1" s="1"/>
  <c r="F181" i="1"/>
  <c r="F177" i="1" s="1"/>
  <c r="E181" i="1"/>
  <c r="D181" i="1"/>
  <c r="D177" i="1" s="1"/>
  <c r="H180" i="1"/>
  <c r="E177" i="1"/>
  <c r="E176" i="1"/>
  <c r="G175" i="1"/>
  <c r="F175" i="1"/>
  <c r="E175" i="1"/>
  <c r="D175" i="1"/>
  <c r="G174" i="1"/>
  <c r="G169" i="1" s="1"/>
  <c r="G164" i="1" s="1"/>
  <c r="F174" i="1"/>
  <c r="F169" i="1" s="1"/>
  <c r="F164" i="1" s="1"/>
  <c r="G173" i="1"/>
  <c r="G168" i="1" s="1"/>
  <c r="G163" i="1" s="1"/>
  <c r="F173" i="1"/>
  <c r="E173" i="1"/>
  <c r="D173" i="1"/>
  <c r="E171" i="1"/>
  <c r="E166" i="1" s="1"/>
  <c r="E156" i="1" s="1"/>
  <c r="E146" i="1" s="1"/>
  <c r="H170" i="1"/>
  <c r="G170" i="1"/>
  <c r="G165" i="1"/>
  <c r="F165" i="1"/>
  <c r="E165" i="1"/>
  <c r="D165" i="1"/>
  <c r="E164" i="1"/>
  <c r="D164" i="1"/>
  <c r="G157" i="1"/>
  <c r="F157" i="1"/>
  <c r="E157" i="1"/>
  <c r="D157" i="1"/>
  <c r="H155" i="1"/>
  <c r="G154" i="1"/>
  <c r="G144" i="1" s="1"/>
  <c r="G139" i="1" s="1"/>
  <c r="F154" i="1"/>
  <c r="E154" i="1"/>
  <c r="E144" i="1" s="1"/>
  <c r="E139" i="1" s="1"/>
  <c r="D154" i="1"/>
  <c r="G153" i="1"/>
  <c r="G143" i="1" s="1"/>
  <c r="G138" i="1" s="1"/>
  <c r="F153" i="1"/>
  <c r="E153" i="1"/>
  <c r="E143" i="1" s="1"/>
  <c r="E138" i="1" s="1"/>
  <c r="D153" i="1"/>
  <c r="H147" i="1"/>
  <c r="G147" i="1"/>
  <c r="F147" i="1"/>
  <c r="E147" i="1"/>
  <c r="D147" i="1"/>
  <c r="G145" i="1"/>
  <c r="F145" i="1"/>
  <c r="F140" i="1" s="1"/>
  <c r="E145" i="1"/>
  <c r="E140" i="1" s="1"/>
  <c r="D145" i="1"/>
  <c r="D140" i="1" s="1"/>
  <c r="F144" i="1"/>
  <c r="F139" i="1" s="1"/>
  <c r="D144" i="1"/>
  <c r="D139" i="1" s="1"/>
  <c r="F143" i="1"/>
  <c r="F138" i="1" s="1"/>
  <c r="D143" i="1"/>
  <c r="D138" i="1" s="1"/>
  <c r="G140" i="1"/>
  <c r="H130" i="1"/>
  <c r="G127" i="1"/>
  <c r="F127" i="1"/>
  <c r="E127" i="1"/>
  <c r="D127" i="1"/>
  <c r="H125" i="1"/>
  <c r="G122" i="1"/>
  <c r="F122" i="1"/>
  <c r="E122" i="1"/>
  <c r="D122" i="1"/>
  <c r="G117" i="1"/>
  <c r="F117" i="1"/>
  <c r="E117" i="1"/>
  <c r="D117" i="1"/>
  <c r="G112" i="1"/>
  <c r="F112" i="1"/>
  <c r="E112" i="1"/>
  <c r="D112" i="1"/>
  <c r="H110" i="1"/>
  <c r="G107" i="1"/>
  <c r="F107" i="1"/>
  <c r="E107" i="1"/>
  <c r="D107" i="1"/>
  <c r="H105" i="1"/>
  <c r="G102" i="1"/>
  <c r="F102" i="1"/>
  <c r="E102" i="1"/>
  <c r="D102" i="1"/>
  <c r="H100" i="1"/>
  <c r="G97" i="1"/>
  <c r="F97" i="1"/>
  <c r="E97" i="1"/>
  <c r="D97" i="1"/>
  <c r="H95" i="1"/>
  <c r="G92" i="1"/>
  <c r="F92" i="1"/>
  <c r="E92" i="1"/>
  <c r="D92" i="1"/>
  <c r="H87" i="1"/>
  <c r="G87" i="1"/>
  <c r="F87" i="1"/>
  <c r="E87" i="1"/>
  <c r="D87" i="1"/>
  <c r="G86" i="1"/>
  <c r="F86" i="1"/>
  <c r="F81" i="1" s="1"/>
  <c r="E86" i="1"/>
  <c r="E81" i="1" s="1"/>
  <c r="D86" i="1"/>
  <c r="D81" i="1" s="1"/>
  <c r="G85" i="1"/>
  <c r="E85" i="1"/>
  <c r="E80" i="1" s="1"/>
  <c r="D85" i="1"/>
  <c r="D80" i="1" s="1"/>
  <c r="G84" i="1"/>
  <c r="G79" i="1" s="1"/>
  <c r="F84" i="1"/>
  <c r="F79" i="1" s="1"/>
  <c r="E84" i="1"/>
  <c r="E79" i="1" s="1"/>
  <c r="D84" i="1"/>
  <c r="D79" i="1" s="1"/>
  <c r="G83" i="1"/>
  <c r="G78" i="1" s="1"/>
  <c r="F83" i="1"/>
  <c r="F78" i="1" s="1"/>
  <c r="E83" i="1"/>
  <c r="E78" i="1" s="1"/>
  <c r="D83" i="1"/>
  <c r="D78" i="1" s="1"/>
  <c r="G82" i="1"/>
  <c r="G81" i="1"/>
  <c r="G80" i="1"/>
  <c r="H75" i="1"/>
  <c r="H74" i="1"/>
  <c r="H73" i="1"/>
  <c r="G72" i="1"/>
  <c r="F72" i="1"/>
  <c r="E72" i="1"/>
  <c r="D72" i="1"/>
  <c r="H70" i="1"/>
  <c r="G67" i="1"/>
  <c r="F67" i="1"/>
  <c r="E67" i="1"/>
  <c r="D67" i="1"/>
  <c r="H65" i="1"/>
  <c r="G62" i="1"/>
  <c r="F62" i="1"/>
  <c r="E62" i="1"/>
  <c r="D62" i="1"/>
  <c r="H60" i="1"/>
  <c r="H59" i="1"/>
  <c r="G57" i="1"/>
  <c r="F57" i="1"/>
  <c r="E57" i="1"/>
  <c r="D57" i="1"/>
  <c r="H55" i="1"/>
  <c r="G52" i="1"/>
  <c r="F52" i="1"/>
  <c r="E52" i="1"/>
  <c r="D52" i="1"/>
  <c r="G47" i="1"/>
  <c r="F47" i="1"/>
  <c r="E47" i="1"/>
  <c r="D47" i="1"/>
  <c r="H44" i="1"/>
  <c r="G42" i="1"/>
  <c r="F42" i="1"/>
  <c r="E42" i="1"/>
  <c r="D42" i="1"/>
  <c r="H41" i="1"/>
  <c r="H40" i="1"/>
  <c r="G37" i="1"/>
  <c r="F37" i="1"/>
  <c r="E37" i="1"/>
  <c r="D37" i="1"/>
  <c r="G32" i="1"/>
  <c r="F32" i="1"/>
  <c r="E32" i="1"/>
  <c r="D32" i="1"/>
  <c r="G31" i="1"/>
  <c r="F31" i="1"/>
  <c r="F26" i="1" s="1"/>
  <c r="D31" i="1"/>
  <c r="G30" i="1"/>
  <c r="G25" i="1" s="1"/>
  <c r="F30" i="1"/>
  <c r="E30" i="1"/>
  <c r="E25" i="1" s="1"/>
  <c r="D30" i="1"/>
  <c r="D25" i="1" s="1"/>
  <c r="H29" i="1"/>
  <c r="G29" i="1"/>
  <c r="F29" i="1"/>
  <c r="F24" i="1" s="1"/>
  <c r="E29" i="1"/>
  <c r="E24" i="1" s="1"/>
  <c r="D29" i="1"/>
  <c r="D24" i="1" s="1"/>
  <c r="H28" i="1"/>
  <c r="G28" i="1"/>
  <c r="F28" i="1"/>
  <c r="F23" i="1" s="1"/>
  <c r="E28" i="1"/>
  <c r="E23" i="1" s="1"/>
  <c r="D28" i="1"/>
  <c r="D23" i="1" s="1"/>
  <c r="G26" i="1"/>
  <c r="G23" i="1"/>
  <c r="H20" i="1"/>
  <c r="G17" i="1"/>
  <c r="F17" i="1"/>
  <c r="E17" i="1"/>
  <c r="D17" i="1"/>
  <c r="G16" i="1"/>
  <c r="F16" i="1"/>
  <c r="E16" i="1"/>
  <c r="D16" i="1"/>
  <c r="G15" i="1"/>
  <c r="E15" i="1"/>
  <c r="D15" i="1"/>
  <c r="G14" i="1"/>
  <c r="F14" i="1"/>
  <c r="E14" i="1"/>
  <c r="D14" i="1"/>
  <c r="G13" i="1"/>
  <c r="F13" i="1"/>
  <c r="F12" i="1" s="1"/>
  <c r="E13" i="1"/>
  <c r="D13" i="1"/>
  <c r="E12" i="1" l="1"/>
  <c r="D12" i="1"/>
  <c r="F77" i="1"/>
  <c r="H23" i="1"/>
  <c r="G27" i="1"/>
  <c r="H42" i="1"/>
  <c r="H57" i="1"/>
  <c r="H62" i="1"/>
  <c r="H72" i="1"/>
  <c r="E82" i="1"/>
  <c r="E172" i="1"/>
  <c r="G176" i="1"/>
  <c r="E189" i="1"/>
  <c r="G77" i="1"/>
  <c r="G190" i="1"/>
  <c r="G24" i="1"/>
  <c r="G22" i="1" s="1"/>
  <c r="D82" i="1"/>
  <c r="F82" i="1"/>
  <c r="H82" i="1" s="1"/>
  <c r="H165" i="1"/>
  <c r="E168" i="1"/>
  <c r="E167" i="1" s="1"/>
  <c r="D189" i="1"/>
  <c r="F189" i="1"/>
  <c r="H189" i="1" s="1"/>
  <c r="G12" i="1"/>
  <c r="G188" i="1"/>
  <c r="H17" i="1"/>
  <c r="D77" i="1"/>
  <c r="H102" i="1"/>
  <c r="H112" i="1"/>
  <c r="H122" i="1"/>
  <c r="H175" i="1"/>
  <c r="D176" i="1"/>
  <c r="D171" i="1" s="1"/>
  <c r="D166" i="1" s="1"/>
  <c r="D156" i="1" s="1"/>
  <c r="D146" i="1" s="1"/>
  <c r="D141" i="1" s="1"/>
  <c r="D137" i="1" s="1"/>
  <c r="F176" i="1"/>
  <c r="F171" i="1" s="1"/>
  <c r="F166" i="1" s="1"/>
  <c r="F156" i="1" s="1"/>
  <c r="F146" i="1" s="1"/>
  <c r="F141" i="1" s="1"/>
  <c r="F191" i="1" s="1"/>
  <c r="F27" i="1"/>
  <c r="E77" i="1"/>
  <c r="H77" i="1" s="1"/>
  <c r="D142" i="1"/>
  <c r="F142" i="1"/>
  <c r="H140" i="1"/>
  <c r="H92" i="1"/>
  <c r="E190" i="1"/>
  <c r="E27" i="1"/>
  <c r="H27" i="1" s="1"/>
  <c r="D190" i="1"/>
  <c r="D27" i="1"/>
  <c r="E26" i="1"/>
  <c r="E22" i="1" s="1"/>
  <c r="D26" i="1"/>
  <c r="D22" i="1" s="1"/>
  <c r="H37" i="1"/>
  <c r="F25" i="1"/>
  <c r="H52" i="1"/>
  <c r="H67" i="1"/>
  <c r="H85" i="1"/>
  <c r="H97" i="1"/>
  <c r="H107" i="1"/>
  <c r="H127" i="1"/>
  <c r="H182" i="1"/>
  <c r="H145" i="1"/>
  <c r="H177" i="1"/>
  <c r="H80" i="1"/>
  <c r="H12" i="1"/>
  <c r="H24" i="1"/>
  <c r="H30" i="1"/>
  <c r="H31" i="1"/>
  <c r="E142" i="1"/>
  <c r="E141" i="1"/>
  <c r="E137" i="1" s="1"/>
  <c r="E152" i="1"/>
  <c r="H15" i="1"/>
  <c r="D168" i="1"/>
  <c r="F168" i="1"/>
  <c r="F137" i="1" l="1"/>
  <c r="H137" i="1" s="1"/>
  <c r="G171" i="1"/>
  <c r="G172" i="1"/>
  <c r="H142" i="1"/>
  <c r="F172" i="1"/>
  <c r="H172" i="1" s="1"/>
  <c r="F152" i="1"/>
  <c r="H152" i="1" s="1"/>
  <c r="E163" i="1"/>
  <c r="G189" i="1"/>
  <c r="D172" i="1"/>
  <c r="D191" i="1"/>
  <c r="D152" i="1"/>
  <c r="H26" i="1"/>
  <c r="E191" i="1"/>
  <c r="H191" i="1" s="1"/>
  <c r="F190" i="1"/>
  <c r="H190" i="1" s="1"/>
  <c r="F22" i="1"/>
  <c r="H22" i="1" s="1"/>
  <c r="H25" i="1"/>
  <c r="F163" i="1"/>
  <c r="F167" i="1"/>
  <c r="H167" i="1" s="1"/>
  <c r="D163" i="1"/>
  <c r="D167" i="1"/>
  <c r="G166" i="1" l="1"/>
  <c r="G167" i="1"/>
  <c r="E188" i="1"/>
  <c r="E192" i="1" s="1"/>
  <c r="E162" i="1"/>
  <c r="D162" i="1"/>
  <c r="D188" i="1"/>
  <c r="F162" i="1"/>
  <c r="H162" i="1" s="1"/>
  <c r="F188" i="1"/>
  <c r="E187" i="1" l="1"/>
  <c r="G156" i="1"/>
  <c r="G162" i="1"/>
  <c r="F192" i="1"/>
  <c r="H188" i="1"/>
  <c r="H192" i="1" s="1"/>
  <c r="F187" i="1"/>
  <c r="D192" i="1"/>
  <c r="D187" i="1"/>
  <c r="H187" i="1" l="1"/>
  <c r="G146" i="1"/>
  <c r="G152" i="1"/>
  <c r="G141" i="1" l="1"/>
  <c r="G142" i="1"/>
  <c r="G137" i="1" l="1"/>
  <c r="G187" i="1" s="1"/>
  <c r="G191" i="1"/>
  <c r="G192" i="1" s="1"/>
</calcChain>
</file>

<file path=xl/sharedStrings.xml><?xml version="1.0" encoding="utf-8"?>
<sst xmlns="http://schemas.openxmlformats.org/spreadsheetml/2006/main" count="380" uniqueCount="158">
  <si>
    <t xml:space="preserve">Ежеквартально, до 20 числа месяца, следующего за отчетным. Ежегодно до 25 января года, следующего за отчетным  </t>
  </si>
  <si>
    <t>Отчет об исполнении финансирования муниципальной программы</t>
  </si>
  <si>
    <t>муниципальная программа  муниципального образования Кавказский район "Развитие культуры"</t>
  </si>
  <si>
    <t>наименование муниципальной программы</t>
  </si>
  <si>
    <t>№ пп</t>
  </si>
  <si>
    <t>Наименование подпрограммы, основного мероприятия, мероприятия подпрограммы</t>
  </si>
  <si>
    <t xml:space="preserve">Ответственный за выполнение мероприятия, исполнитель 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</si>
  <si>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</si>
  <si>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</si>
  <si>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</si>
  <si>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 xml:space="preserve">Освоено в отчетном периоде </t>
  </si>
  <si>
    <t>% исполнения</t>
  </si>
  <si>
    <t>Непосредственный результат реализации мероприятия</t>
  </si>
  <si>
    <t>Отметка о выполнении мероприятия (выполнено, не выполнено)</t>
  </si>
  <si>
    <t>Причины неосвоения средств или  невыполнения мероприятия³</t>
  </si>
  <si>
    <t>план</t>
  </si>
  <si>
    <t>факт</t>
  </si>
  <si>
    <r>
      <rPr>
        <sz val="12"/>
        <rFont val="Times New Roman"/>
        <family val="1"/>
        <charset val="204"/>
      </rPr>
      <t>7</t>
    </r>
    <r>
      <rPr>
        <sz val="10"/>
        <rFont val="Times New Roman"/>
        <family val="1"/>
        <charset val="204"/>
      </rPr>
      <t>=6/5*100%</t>
    </r>
  </si>
  <si>
    <t>Основное мероприятие №1 "Руководство и управление в сфере культуры и искусства"всего, в том числе по источникам:</t>
  </si>
  <si>
    <t>Начальник отдела культуры администрации МО Кавказский район Михайловская Н.Ю.</t>
  </si>
  <si>
    <t>Повышение уровня удовлетворенности населения качеством предоставляемых услуг в поселениях Кавказского района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</si>
  <si>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</si>
  <si>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</si>
  <si>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</si>
  <si>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</si>
  <si>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1.1</t>
  </si>
  <si>
    <t>Мероприятие № 1.1 "Расходы на обеспечение функций органов местного самоуправления в сфере культуры и искусства"</t>
  </si>
  <si>
    <t>2</t>
  </si>
  <si>
    <t>Основное мероприятие  № 2 "Реализация дополнительных предпрофессиональных общеобразовательных программ в области искусств"всего, в том числе по источникам:</t>
  </si>
  <si>
    <t>Не менее 14,1 % детей, в возрасте от 5 до 18 лет будут получать услуги  в школах дополнительного образования</t>
  </si>
  <si>
    <t>2.1</t>
  </si>
  <si>
    <t xml:space="preserve">Мероприятие № 2.1 "Расходы на обеспечение деятельности (оказание услуг) муниципальных учреждений </t>
  </si>
  <si>
    <t>Петров В.В. – директор ДМШ № 1 им.Свиридова, Самовик М.Н. - директор ДМШ № 2, Палий И.В. – директор ДХШ, Федоренко М.С. – директор ДШИ ст.Кавказской, Грищенко Н.С. – директор ДШИ ст.Казанской</t>
  </si>
  <si>
    <t>Повышение качества и введение новых  муниципальных услуг в сфере культуры и искусства Кавказского района</t>
  </si>
  <si>
    <t>2.1.1</t>
  </si>
  <si>
    <t>Мероприятие № 2.1.1 "Обеспечение поэтапного повышения уровня средней заработной платы педагогическим работникам муниципальных учреждений дополнительного образования в сфере культуры и искусства"</t>
  </si>
  <si>
    <t>2.1.2</t>
  </si>
  <si>
    <t>Мероприятие № 2.1.2 "Расходы на содержание  муниципальных учреждений  МБУ ДО ДШИ ст. Казанской, МБУ ДО ДШИ ст. Кавказской, МБУ ДО ДМШ 1 им. Г.В.Свиридова, МБУ ДО ДХШ, МБУ ДО ДМШ № 2, в том числе по источникам:</t>
  </si>
  <si>
    <t>2.2</t>
  </si>
  <si>
    <t>Мероприятие 2.2 "Осуществление отдельных полномочий Краснодарского края на компенсацию расходов на оплату жилых помещений, отопления и освещения педагогическим работникам, муниципальных учреждений, проживающим и работающим в сельской местности", в том числе по источника</t>
  </si>
  <si>
    <t>Выплата компенсации педагогическим работникам МБУ ДО  на оплату жилых помещений, отопления и освещения</t>
  </si>
  <si>
    <t>2.3</t>
  </si>
  <si>
    <t>Мероприятие 2.3 "Компенсация расходов на оплату жилых помещений, отопления и освещения педагогическим работникам государственных и муниципальных учреждений, проживающим и работающим в сельской местности"в том числе по источникам финансирования:</t>
  </si>
  <si>
    <t>х</t>
  </si>
  <si>
    <t>2.4</t>
  </si>
  <si>
    <t>Мероприятие 2.4 "Премия главы муниципального образования Кавказский район для учащихся муниципальных бюджетных учреждений дополнительного образования за достижение выдающихся результатов в учебе и исполнительском мастерстве"</t>
  </si>
  <si>
    <t>Выплата премии главы муниципального образования Кавказский район учащимся МБУ ДО за достижение выдающихся результатов в учебе и исполнительском мастерстве</t>
  </si>
  <si>
    <t xml:space="preserve">Премия главы МО Кавказский район выплачена 15 учащимся МБУ ДО </t>
  </si>
  <si>
    <t>Выполнено</t>
  </si>
  <si>
    <t>2.5</t>
  </si>
  <si>
    <t xml:space="preserve">Мероприяте 2.5 "Капитальный ремонт, 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 </t>
  </si>
  <si>
    <t>Самовик М.Н. - директор ДХШ г.Кропоткин</t>
  </si>
  <si>
    <t xml:space="preserve">капитальный ремонт кровли и укрепление материально-технической базы МБУ ДО ДМШ № 2 г. Кропоткин, укрепление материально-технической базы МБУ ДО ДШИ ст.Кавказской; капитальный ремонт МБУ ДО ДХШ г.Кропоткин </t>
  </si>
  <si>
    <t xml:space="preserve">произведен капитальный ремонт кровли и укрепление материально-технической базы МБУ ДО ДМШ № 2 г. Кропоткин, укрепление материально-технической базы МБУ ДО ДШИ ст.Кавказской; капитальный ремонт МБУ ДО ДХШ г.Кропоткин </t>
  </si>
  <si>
    <t>Остаток средств сложился в результате проведения электронного аукциона</t>
  </si>
  <si>
    <t>2.6</t>
  </si>
  <si>
    <t>Петров В.В. – директор ДМШ № 1 им.Свиридова, Самовик М.Н. - директор ДМШ № 2, Палий И.В. – директор ДХШ, Федоренко М.С. – директор ДШИ ст.Кавказской, Грищенко Н.С. – и.о. директора ДШИ ст.Казанской</t>
  </si>
  <si>
    <t>2.7</t>
  </si>
  <si>
    <t>Мероприятие 2.7 Наказы избирателей</t>
  </si>
  <si>
    <t>Грищенко Н.С. –  директор ДШИ ст.Казанской</t>
  </si>
  <si>
    <t>2.8</t>
  </si>
  <si>
    <t>Мероприятие 2.8 Организация предоставления дополнительного образования детей в муниципальных образовательных организациях в части оснащения образовательных организаций в сфере культуры музыкальными инструментами, оборудованием и учебными материалами;реализация мероприятий по модернизации (капитальному ремонту, реконструкции)муниципальныхдетских школ искусств по видам искусств в рамках реализации регионального проекта «Культурная среда»</t>
  </si>
  <si>
    <t>Проведение капитального ремонта МБУ ДО детская художественная школа г.Кропоткин</t>
  </si>
  <si>
    <t>3</t>
  </si>
  <si>
    <t>Основное мероприятие № 3 "Организация библиотечного обслуживания населения муниципального бразования Кавказский район" в том числе по источникам финансирования:</t>
  </si>
  <si>
    <t>Проведение мероприятий по привлечение читателей в библиотеки района</t>
  </si>
  <si>
    <t>3.1</t>
  </si>
  <si>
    <t xml:space="preserve">Мероприятие 3.1 "Расходы на обеспечение деятельности (оказание услуг) муниципальных учреждений сферы культуры", в том числе: </t>
  </si>
  <si>
    <t>Директор МКУК «Центральная межпоселенческая библиотека» МО Кавказский район Синельникова Т.Ю.</t>
  </si>
  <si>
    <t xml:space="preserve">Повышение качества  оказания услуг в сфере культуры и искусства; повышение эффективности и результативности бюджетных расходов на оказание муниципальных услуг в сфере  культуры </t>
  </si>
  <si>
    <t xml:space="preserve"> Обеспечение деятельности МКУК «Центральная межпоселенческая библиотека» МО Кавказский район </t>
  </si>
  <si>
    <t>3.1.1</t>
  </si>
  <si>
    <t>Мероприятие № 3.1.1 "Обеспечение поэтапного повышениея уровня средней заработной платы работникам муниципальных учреждений культуры" (в рамках муниципального задания)</t>
  </si>
  <si>
    <t>?</t>
  </si>
  <si>
    <t>3.1.2</t>
  </si>
  <si>
    <t>Мероприятие 3.1.2 " Расходы на обеспечение деятельности (оказание услуг) муниципальных учреждений сферы культуры", в том числе по источникам финансирования:</t>
  </si>
  <si>
    <t>3.2</t>
  </si>
  <si>
    <t>Мероприятие 3.2 ""Компенсация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местности"в том числе по источникам финансирования:</t>
  </si>
  <si>
    <t xml:space="preserve">Выплата компенсации сотрудникам МКУК "Центральная межпоселенческая библиотека" МО Кавказский район </t>
  </si>
  <si>
    <t>3.3</t>
  </si>
  <si>
    <t>Мероприятие 3.3 "Комплектование книжных фондов библиотек муниципального образования Кавказский район" в том числе по источникам финансирования</t>
  </si>
  <si>
    <t>Приобретение литературы для библиотек Кавказского района</t>
  </si>
  <si>
    <t>3.4</t>
  </si>
  <si>
    <t>Мероприятие 3.4 "Осуществление полномочий по комплектованию книжных фондов библиотек поселений, переданных из поселений муниципального образования Кавказский район", в том числе по источникам финансирования:</t>
  </si>
  <si>
    <t>Принятие полномочий от поселений района по комплектованию библиотечных фондов библиотек поселений</t>
  </si>
  <si>
    <t>3.5</t>
  </si>
  <si>
    <t>Мероприятие 3.5 "Создание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краю"</t>
  </si>
  <si>
    <t>3.6</t>
  </si>
  <si>
    <t>Мероприятие 3.6 Поддержка отрасли культуры, в целях софинансирования на комплектование и обеспечение сохранности библиотечных фондов библиотек</t>
  </si>
  <si>
    <t>3.7</t>
  </si>
  <si>
    <t>Мероприятие 3.7 Наказы избирателей</t>
  </si>
  <si>
    <t>Директор МКУК «Центральная межпоселенческая библиотека» МО Кавказский район СинельниковаТ.Ю.</t>
  </si>
  <si>
    <t>3.8</t>
  </si>
  <si>
    <t>Мероприятие № 3.8
Государственная поддержка отрасли культуры, в том числе за счет средств резервного фонда Правительства Российской Федерации</t>
  </si>
  <si>
    <t xml:space="preserve">Модернизация библиотек в части комплектования книжных фондов </t>
  </si>
  <si>
    <t>4</t>
  </si>
  <si>
    <t>Основное мероприятие № 4 "Методическое обслуживание учреждений культуры", в том числе по источникам финансирования:</t>
  </si>
  <si>
    <t>4.1</t>
  </si>
  <si>
    <t>Мероприятие № 4.1 "Расходы на обеспечение деятельности (оказание услуг) муниципальных учреждений сферы культуры", в том числе:</t>
  </si>
  <si>
    <t>Директор МКУК «Организационно-методический центр культуры» МО Кавказский район Попова О.Н.</t>
  </si>
  <si>
    <t>4.1.1</t>
  </si>
  <si>
    <t>Мероприятие № 4.1.1 "Обеспечение поэтапного повышения уровня средней заработной платы работникам муниципальных учреждений культуры" (в рамках муниципального задания)</t>
  </si>
  <si>
    <t>4.1.2</t>
  </si>
  <si>
    <t>Мероприятие 4.1.2 "Расходы на содержание  муниципальных учреждений МКУК "ОМЦК"</t>
  </si>
  <si>
    <t>внебюджетные источники*</t>
  </si>
  <si>
    <t>4.2</t>
  </si>
  <si>
    <t>Мероприятие 4.2 "Создание условий для организации досуга и обеспечения услугами организаций культуры в части  поэтапного повышения уровня средней заработной платы работникам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краю"</t>
  </si>
  <si>
    <t>5</t>
  </si>
  <si>
    <t>Основное мероприяти № 5 "Обеспечение организации и осуществления бухгалтерского учета", в том числе по источникам финансирования:</t>
  </si>
  <si>
    <t>5.1</t>
  </si>
  <si>
    <t>Мероприятие 5.1 "" Расходы на обеспечение деятельности (оказание услуг) муниципальных учреждений сферы культуры", в том числе по источникам финансирования:</t>
  </si>
  <si>
    <t>Руководитель МКУ «Централизованная бухгалтерия культуры» МО Кавказский район – Конониченко Е.В.</t>
  </si>
  <si>
    <t>6</t>
  </si>
  <si>
    <t>Основное мероприятие № 6 " Создание условий для организации досуга и культуры", в том числе по источникам финансирования:</t>
  </si>
  <si>
    <t>6.1</t>
  </si>
  <si>
    <t>Мероприятие 6.1 " Расходы на организацию и проведение мероприятий в области культуры", в том числе по источникам финансирования:</t>
  </si>
  <si>
    <t>Главный специалист отдела культуры Соловьева М.А.</t>
  </si>
  <si>
    <t>Подпрограмма
«Укрепление материально-технической базы архива муниципального образования Кавказский район»</t>
  </si>
  <si>
    <t>Начальник архивного отдела Смуглиенко Л.Н.</t>
  </si>
  <si>
    <t>Приобретение специализированного архивного оборудования</t>
  </si>
  <si>
    <t>Приобретено специализированное архивное оборудование в количестве 300 ед.</t>
  </si>
  <si>
    <t>ВСЕГО ПО ПРОГРАММЕ, в том числе по источникам финансирования:</t>
  </si>
  <si>
    <t>ВСЕГО</t>
  </si>
  <si>
    <t xml:space="preserve">Начальник отдела культуры                                                                                                           Н.Ю. Михайловская </t>
  </si>
  <si>
    <t>Мероприятие № 3.10
Приобретение объектов недвижимости в муниципальную собственность муниципального образования Кавказский район</t>
  </si>
  <si>
    <t>Приобретение здания  для размещения в нем МКУК "Центральная межпоселенческая библиотека</t>
  </si>
  <si>
    <t>3.9</t>
  </si>
  <si>
    <t xml:space="preserve">Мероприятие 2.6 Капитальный ремонт, укрепление материально-технической базы, технического оснащения муниципальных учреждений дополнительного образования </t>
  </si>
  <si>
    <t xml:space="preserve"> Укрепление материально- технической базы МБУ ДО ДХШ г.Кропоткин (замена оборудования и мебели (мольберты, софиты, стеллажи, столики для постановок, крепления для экспонирования картин в выставочном зале);проведение капитального ремонта фасада МБУ ДО ДХШ г.Кропоткина </t>
  </si>
  <si>
    <t>Оказание методической помощи 28 учреждениям культуры сотрудниками организационно-методического центра культуры</t>
  </si>
  <si>
    <t xml:space="preserve">Оказание услуг по бухгалтерскому и налоговому учету муниципальным учреждениям Кавказского района </t>
  </si>
  <si>
    <t>Проведение культурно-массовых мероприятий; обеспечение 
участия учреждений культуры и учащихся школ дополнительного образования  в краевых, всероссийских фестивалях и конкурсах</t>
  </si>
  <si>
    <t>Проведение текущего ремонта МБУ ДО ДШИ ст.Казанской , приобретение сплит-систем МБУ ДХШ г.Крпоткинна</t>
  </si>
  <si>
    <t>за  2023 год</t>
  </si>
  <si>
    <t xml:space="preserve">Проведено 4 опроса об уровне удовлетворенности населения качеством предоставляемых услуг, в котором приняли участие 208 чел. </t>
  </si>
  <si>
    <t xml:space="preserve">В учреждениях дополнительного образования получают дополнительное образование 1641учащийся, что составляет 14,1% от числа обучающихся в общеобразовательных школах. </t>
  </si>
  <si>
    <t>В отчетном периоде число пользователей библиотеками района составило 52803чел. Количество книговыдах в отчетном периоде 1095340 ед.</t>
  </si>
  <si>
    <t>Расходы производятся в соответствии с фактически предоставленными документами для выплаты компенсации</t>
  </si>
  <si>
    <t>Объем финансирования, предусмотренный  уточненной росписью по внебюджетным средствам на текущий год скорректирован с учетом фактически поступивших денежных средств</t>
  </si>
  <si>
    <t>Обеспечение деятельности пяти муниципальных учреждений дополнительного образования отрасли культуры</t>
  </si>
  <si>
    <t xml:space="preserve">Компенсация выплачена 50 педагогическим работникам школ дополнительного образования </t>
  </si>
  <si>
    <t>Укреплена материально-техническая база МБУ ДР ДХШ г.Кропоткина : приобретены мольберты, софиты, стеллажи, столики для постановок, крепления для экспонирования картин в выставочном зале</t>
  </si>
  <si>
    <t>Проведен текущий ремонт МБУ ДО ДШИ ст.Казанской, приобретены сплит-системы в МБУ ДО ДХШ г.Кропоткина</t>
  </si>
  <si>
    <t>Экономия сложилась за счет проведения закупок через электронный магазин</t>
  </si>
  <si>
    <t>Компенсационные выплаты за счет местного бюджета производились 4 работникам, проживающим и работающим в сельской местности, согласно фактически предоставленным документам, подтверждающим их затраты на оплату коммунальных услуг.</t>
  </si>
  <si>
    <t>Остаток средств сложился по начислениям по заработной плате, предоставлению услуг связи, коммунальным услугам, прочим расходам</t>
  </si>
  <si>
    <t>Организационно-методический центр культуры оказывает методическую помощь 28 учреждениям культуры. За 2023г. проведено 92 методических мероприятий?</t>
  </si>
  <si>
    <t>МКУ "Централизованная бухгалтерия" обслуживает 23 бюджетных и казенных учреждения Кавказского района.</t>
  </si>
  <si>
    <r>
      <t xml:space="preserve">
</t>
    </r>
    <r>
      <rPr>
        <sz val="8"/>
        <rFont val="Times New Roman"/>
        <family val="1"/>
        <charset val="204"/>
      </rPr>
      <t>Остаток средств сложился по командировочным расходам, начислениям по заработной плате, предоставлению услуг связи, прочим расходам</t>
    </r>
  </si>
  <si>
    <t>Остаток средств сложился по начислениям по заработной плате, предоставлению услуг связи, прочим расходам</t>
  </si>
  <si>
    <t>Остаток средств сложился по приобретению ГСМ,  материальных запасов</t>
  </si>
  <si>
    <t>На территории района в  2023г. проведено 11317 мероприятий, принято участие 103 краевом  и  всероссийском конкурсе</t>
  </si>
  <si>
    <t>Приобретено 1488 экз.книг</t>
  </si>
  <si>
    <t>Здание не приобретено</t>
  </si>
  <si>
    <t xml:space="preserve">Аукцион не состоялся, денежные средства не освоены ( отказ в продаже предполаемого здания) </t>
  </si>
  <si>
    <t>Не выполнено</t>
  </si>
  <si>
    <t>Приобретены расходные материалы для комплектования и обработки фондов: каталожные карточки,книжные формуляры, канцелярские товары</t>
  </si>
  <si>
    <t>Проведен капитальный ремонт МБУ ДО ДХШ г.Кропоткина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</si>
</sst>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р_."/>
    <numFmt numFmtId="165" formatCode="#,##0_р_."/>
    <numFmt numFmtId="166" formatCode="0.0"/>
  </numFmts>
  <fonts count="30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2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trike/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8000"/>
      <name val="Times New Roman"/>
      <family val="1"/>
      <charset val="204"/>
    </font>
    <font>
      <sz val="12"/>
      <color rgb="FF00800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FFFF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rgb="FF00B050"/>
      <name val="Times New Roman"/>
      <family val="1"/>
      <charset val="204"/>
    </font>
    <font>
      <strike/>
      <sz val="12"/>
      <name val="Times New Roman"/>
      <family val="1"/>
      <charset val="204"/>
    </font>
    <font>
      <strike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trike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23" fillId="0" borderId="0"/>
  </cellStyleXfs>
  <cellXfs count="139">
    <xf numFmtId="0" fontId="0" fillId="0" borderId="0" xfId="0"/>
    <xf numFmtId="49" fontId="7" fillId="2" borderId="1" xfId="0" applyNumberFormat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11" fillId="3" borderId="5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right" vertical="center"/>
    </xf>
    <xf numFmtId="166" fontId="8" fillId="3" borderId="1" xfId="0" applyNumberFormat="1" applyFont="1" applyFill="1" applyBorder="1" applyAlignment="1">
      <alignment horizontal="right" vertical="center"/>
    </xf>
    <xf numFmtId="0" fontId="7" fillId="4" borderId="1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26" fillId="4" borderId="5" xfId="0" applyFont="1" applyFill="1" applyBorder="1" applyAlignment="1">
      <alignment horizontal="center" vertical="center" wrapText="1"/>
    </xf>
    <xf numFmtId="0" fontId="26" fillId="4" borderId="4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166" fontId="11" fillId="3" borderId="2" xfId="0" applyNumberFormat="1" applyFont="1" applyFill="1" applyBorder="1" applyAlignment="1">
      <alignment horizontal="center" vertical="center" wrapText="1"/>
    </xf>
    <xf numFmtId="166" fontId="11" fillId="3" borderId="5" xfId="0" applyNumberFormat="1" applyFont="1" applyFill="1" applyBorder="1" applyAlignment="1">
      <alignment horizontal="center" vertical="center" wrapText="1"/>
    </xf>
    <xf numFmtId="166" fontId="11" fillId="3" borderId="4" xfId="0" applyNumberFormat="1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 wrapText="1"/>
    </xf>
    <xf numFmtId="166" fontId="11" fillId="3" borderId="3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166" fontId="7" fillId="3" borderId="2" xfId="0" applyNumberFormat="1" applyFont="1" applyFill="1" applyBorder="1" applyAlignment="1">
      <alignment horizontal="center" vertical="center"/>
    </xf>
    <xf numFmtId="166" fontId="7" fillId="3" borderId="5" xfId="0" applyNumberFormat="1" applyFont="1" applyFill="1" applyBorder="1" applyAlignment="1">
      <alignment horizontal="center" vertical="center"/>
    </xf>
    <xf numFmtId="166" fontId="7" fillId="3" borderId="4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wrapText="1"/>
    </xf>
    <xf numFmtId="166" fontId="27" fillId="3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166" fontId="16" fillId="3" borderId="1" xfId="0" applyNumberFormat="1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/>
    </xf>
    <xf numFmtId="164" fontId="4" fillId="3" borderId="0" xfId="0" applyNumberFormat="1" applyFont="1" applyFill="1" applyAlignment="1">
      <alignment horizontal="right" vertical="center"/>
    </xf>
    <xf numFmtId="49" fontId="4" fillId="4" borderId="0" xfId="0" applyNumberFormat="1" applyFont="1" applyFill="1" applyBorder="1" applyAlignment="1">
      <alignment vertical="center" wrapText="1"/>
    </xf>
    <xf numFmtId="0" fontId="0" fillId="4" borderId="0" xfId="0" applyFill="1" applyAlignment="1">
      <alignment vertical="center"/>
    </xf>
    <xf numFmtId="0" fontId="0" fillId="4" borderId="0" xfId="0" applyFill="1"/>
    <xf numFmtId="164" fontId="5" fillId="3" borderId="0" xfId="0" applyNumberFormat="1" applyFont="1" applyFill="1" applyAlignment="1">
      <alignment horizontal="right"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7" fillId="4" borderId="0" xfId="0" applyFont="1" applyFill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vertical="center"/>
    </xf>
    <xf numFmtId="0" fontId="7" fillId="3" borderId="0" xfId="0" applyFont="1" applyFill="1" applyAlignment="1">
      <alignment horizontal="center" vertical="center"/>
    </xf>
    <xf numFmtId="164" fontId="7" fillId="3" borderId="0" xfId="0" applyNumberFormat="1" applyFont="1" applyFill="1" applyAlignment="1">
      <alignment horizontal="right" vertical="center"/>
    </xf>
    <xf numFmtId="164" fontId="8" fillId="3" borderId="0" xfId="0" applyNumberFormat="1" applyFont="1" applyFill="1" applyAlignment="1">
      <alignment horizontal="right" vertical="center"/>
    </xf>
    <xf numFmtId="0" fontId="7" fillId="4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8" fillId="4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right" vertical="center"/>
    </xf>
    <xf numFmtId="49" fontId="11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66" fontId="7" fillId="3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66" fontId="7" fillId="3" borderId="3" xfId="0" applyNumberFormat="1" applyFont="1" applyFill="1" applyBorder="1" applyAlignment="1">
      <alignment horizontal="center" vertical="center"/>
    </xf>
    <xf numFmtId="166" fontId="7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/>
    </xf>
    <xf numFmtId="166" fontId="7" fillId="3" borderId="1" xfId="0" applyNumberFormat="1" applyFont="1" applyFill="1" applyBorder="1" applyAlignment="1">
      <alignment vertical="center"/>
    </xf>
    <xf numFmtId="164" fontId="24" fillId="3" borderId="1" xfId="0" applyNumberFormat="1" applyFont="1" applyFill="1" applyBorder="1" applyAlignment="1">
      <alignment horizontal="right" vertical="center"/>
    </xf>
    <xf numFmtId="0" fontId="19" fillId="4" borderId="6" xfId="0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166" fontId="28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66" fontId="17" fillId="3" borderId="1" xfId="0" applyNumberFormat="1" applyFont="1" applyFill="1" applyBorder="1" applyAlignment="1">
      <alignment horizontal="center" vertical="center" wrapText="1"/>
    </xf>
    <xf numFmtId="164" fontId="18" fillId="3" borderId="1" xfId="0" applyNumberFormat="1" applyFont="1" applyFill="1" applyBorder="1" applyAlignment="1">
      <alignment horizontal="right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vertical="center" wrapText="1"/>
    </xf>
    <xf numFmtId="166" fontId="13" fillId="3" borderId="3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vertical="center" wrapText="1"/>
    </xf>
    <xf numFmtId="166" fontId="19" fillId="3" borderId="2" xfId="0" applyNumberFormat="1" applyFont="1" applyFill="1" applyBorder="1" applyAlignment="1">
      <alignment horizontal="center" vertical="center" wrapText="1"/>
    </xf>
    <xf numFmtId="166" fontId="19" fillId="3" borderId="5" xfId="0" applyNumberFormat="1" applyFont="1" applyFill="1" applyBorder="1" applyAlignment="1">
      <alignment horizontal="center" vertical="center" wrapText="1"/>
    </xf>
    <xf numFmtId="166" fontId="19" fillId="3" borderId="4" xfId="0" applyNumberFormat="1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/>
    </xf>
    <xf numFmtId="166" fontId="8" fillId="3" borderId="1" xfId="0" applyNumberFormat="1" applyFont="1" applyFill="1" applyBorder="1" applyAlignment="1">
      <alignment vertical="center"/>
    </xf>
    <xf numFmtId="166" fontId="4" fillId="3" borderId="1" xfId="0" applyNumberFormat="1" applyFont="1" applyFill="1" applyBorder="1" applyAlignment="1">
      <alignment horizontal="center" vertical="center"/>
    </xf>
    <xf numFmtId="166" fontId="4" fillId="3" borderId="4" xfId="0" applyNumberFormat="1" applyFont="1" applyFill="1" applyBorder="1" applyAlignment="1">
      <alignment horizontal="center" vertical="center"/>
    </xf>
    <xf numFmtId="166" fontId="7" fillId="3" borderId="4" xfId="0" applyNumberFormat="1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166" fontId="20" fillId="3" borderId="1" xfId="0" applyNumberFormat="1" applyFont="1" applyFill="1" applyBorder="1" applyAlignment="1">
      <alignment horizontal="center" vertical="center"/>
    </xf>
    <xf numFmtId="166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21" fillId="4" borderId="0" xfId="0" applyFont="1" applyFill="1" applyAlignment="1">
      <alignment vertical="center"/>
    </xf>
    <xf numFmtId="0" fontId="12" fillId="3" borderId="5" xfId="0" applyFont="1" applyFill="1" applyBorder="1" applyAlignment="1">
      <alignment horizontal="center" vertical="center" wrapText="1"/>
    </xf>
    <xf numFmtId="0" fontId="22" fillId="4" borderId="0" xfId="0" applyFont="1" applyFill="1" applyAlignment="1">
      <alignment vertical="center"/>
    </xf>
    <xf numFmtId="0" fontId="12" fillId="3" borderId="4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166" fontId="20" fillId="3" borderId="1" xfId="0" applyNumberFormat="1" applyFont="1" applyFill="1" applyBorder="1" applyAlignment="1">
      <alignment horizontal="center" vertical="center"/>
    </xf>
    <xf numFmtId="49" fontId="7" fillId="4" borderId="0" xfId="0" applyNumberFormat="1" applyFont="1" applyFill="1" applyBorder="1" applyAlignment="1">
      <alignment vertical="center" wrapText="1"/>
    </xf>
    <xf numFmtId="0" fontId="7" fillId="4" borderId="0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center" vertical="center"/>
    </xf>
    <xf numFmtId="164" fontId="7" fillId="3" borderId="0" xfId="0" applyNumberFormat="1" applyFont="1" applyFill="1" applyBorder="1" applyAlignment="1">
      <alignment horizontal="right" vertical="center"/>
    </xf>
    <xf numFmtId="164" fontId="8" fillId="3" borderId="0" xfId="0" applyNumberFormat="1" applyFont="1" applyFill="1" applyBorder="1" applyAlignment="1">
      <alignment horizontal="right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vertical="center" wrapText="1"/>
    </xf>
    <xf numFmtId="0" fontId="0" fillId="3" borderId="0" xfId="0" applyFill="1" applyAlignment="1">
      <alignment horizontal="center" vertical="center"/>
    </xf>
    <xf numFmtId="164" fontId="0" fillId="3" borderId="0" xfId="0" applyNumberFormat="1" applyFill="1" applyAlignment="1">
      <alignment horizontal="right" vertical="center"/>
    </xf>
    <xf numFmtId="164" fontId="1" fillId="3" borderId="0" xfId="0" applyNumberFormat="1" applyFont="1" applyFill="1" applyAlignment="1">
      <alignment horizontal="right"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3" fillId="4" borderId="0" xfId="0" applyFont="1" applyFill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95"/>
  <sheetViews>
    <sheetView tabSelected="1" workbookViewId="0">
      <selection activeCell="A71" sqref="A1:XFD1048576"/>
    </sheetView>
  </sheetViews>
  <sheetFormatPr defaultRowHeight="15.75" x14ac:dyDescent="0.25"/>
  <cols>
    <col min="1" max="1" width="6.28515625" style="46" customWidth="1"/>
    <col min="2" max="2" width="42.85546875" style="46" customWidth="1"/>
    <col min="3" max="3" width="15.7109375" style="133" customWidth="1"/>
    <col min="4" max="4" width="13.140625" style="134" customWidth="1"/>
    <col min="5" max="5" width="13.42578125" style="134" customWidth="1"/>
    <col min="6" max="6" width="12.28515625" style="134" customWidth="1"/>
    <col min="7" max="7" width="9" style="134" hidden="1" customWidth="1"/>
    <col min="8" max="8" width="10.28515625" style="135" customWidth="1"/>
    <col min="9" max="9" width="14" style="136" customWidth="1"/>
    <col min="10" max="10" width="13.85546875" style="136" customWidth="1"/>
    <col min="11" max="11" width="15.5703125" style="137" customWidth="1"/>
    <col min="12" max="12" width="19.42578125" style="138" customWidth="1"/>
    <col min="13" max="257" width="9.140625" style="46" customWidth="1"/>
    <col min="258" max="1025" width="9.140625" style="47" customWidth="1"/>
    <col min="1026" max="16384" width="9.140625" style="47"/>
  </cols>
  <sheetData>
    <row r="1" spans="1:13" ht="32.25" customHeight="1" x14ac:dyDescent="0.25">
      <c r="A1" s="42"/>
      <c r="B1" s="42"/>
      <c r="C1" s="43"/>
      <c r="D1" s="44"/>
      <c r="E1" s="44"/>
      <c r="F1" s="45" t="s">
        <v>0</v>
      </c>
      <c r="G1" s="45"/>
      <c r="H1" s="45"/>
      <c r="I1" s="45"/>
      <c r="J1" s="45"/>
      <c r="K1" s="45"/>
      <c r="L1" s="45"/>
    </row>
    <row r="2" spans="1:13" x14ac:dyDescent="0.25">
      <c r="A2" s="42"/>
      <c r="B2" s="42"/>
      <c r="C2" s="43"/>
      <c r="D2" s="44"/>
      <c r="E2" s="44"/>
      <c r="F2" s="44"/>
      <c r="G2" s="44"/>
      <c r="H2" s="48"/>
      <c r="I2" s="49"/>
      <c r="J2" s="49"/>
      <c r="K2" s="50"/>
      <c r="L2" s="51"/>
    </row>
    <row r="3" spans="1:13" ht="15" customHeight="1" x14ac:dyDescent="0.25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3"/>
    </row>
    <row r="4" spans="1:13" ht="33.75" customHeight="1" x14ac:dyDescent="0.25">
      <c r="A4" s="54" t="s">
        <v>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3" ht="15.75" customHeight="1" x14ac:dyDescent="0.25">
      <c r="A5" s="55" t="s">
        <v>3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1:13" ht="15.75" customHeight="1" x14ac:dyDescent="0.25">
      <c r="A6" s="56" t="s">
        <v>133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</row>
    <row r="7" spans="1:13" ht="15.75" customHeight="1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</row>
    <row r="8" spans="1:13" x14ac:dyDescent="0.25">
      <c r="A8" s="57"/>
      <c r="B8" s="57"/>
      <c r="C8" s="58"/>
      <c r="D8" s="59"/>
      <c r="E8" s="59"/>
      <c r="F8" s="59"/>
      <c r="G8" s="59"/>
      <c r="H8" s="60"/>
      <c r="I8" s="49"/>
      <c r="J8" s="49"/>
      <c r="K8" s="50"/>
      <c r="L8" s="51"/>
    </row>
    <row r="9" spans="1:13" ht="110.25" customHeight="1" x14ac:dyDescent="0.25">
      <c r="A9" s="61" t="s">
        <v>4</v>
      </c>
      <c r="B9" s="17" t="s">
        <v>5</v>
      </c>
      <c r="C9" s="62" t="s">
        <v>6</v>
      </c>
      <c r="D9" s="63" t="s">
        <v>7</v>
      </c>
      <c r="E9" s="63" t="s">
        <v>8</v>
      </c>
      <c r="F9" s="63" t="s">
        <v>9</v>
      </c>
      <c r="G9" s="63" t="s">
        <v>10</v>
      </c>
      <c r="H9" s="63" t="s">
        <v>11</v>
      </c>
      <c r="I9" s="64" t="s">
        <v>12</v>
      </c>
      <c r="J9" s="64"/>
      <c r="K9" s="62" t="s">
        <v>13</v>
      </c>
      <c r="L9" s="17" t="s">
        <v>14</v>
      </c>
    </row>
    <row r="10" spans="1:13" ht="57" customHeight="1" x14ac:dyDescent="0.25">
      <c r="A10" s="61"/>
      <c r="B10" s="17"/>
      <c r="C10" s="62"/>
      <c r="D10" s="63"/>
      <c r="E10" s="63"/>
      <c r="F10" s="63"/>
      <c r="G10" s="63"/>
      <c r="H10" s="63"/>
      <c r="I10" s="65" t="s">
        <v>15</v>
      </c>
      <c r="J10" s="65" t="s">
        <v>16</v>
      </c>
      <c r="K10" s="62"/>
      <c r="L10" s="17"/>
    </row>
    <row r="11" spans="1:13" s="70" customFormat="1" ht="28.5" x14ac:dyDescent="0.25">
      <c r="A11" s="66">
        <v>1</v>
      </c>
      <c r="B11" s="9">
        <v>2</v>
      </c>
      <c r="C11" s="67">
        <v>3</v>
      </c>
      <c r="D11" s="68">
        <v>4</v>
      </c>
      <c r="E11" s="68">
        <v>5</v>
      </c>
      <c r="F11" s="68">
        <v>6</v>
      </c>
      <c r="G11" s="69"/>
      <c r="H11" s="69" t="s">
        <v>17</v>
      </c>
      <c r="I11" s="65">
        <v>8</v>
      </c>
      <c r="J11" s="65">
        <v>9</v>
      </c>
      <c r="K11" s="67">
        <v>10</v>
      </c>
      <c r="L11" s="9">
        <v>11</v>
      </c>
    </row>
    <row r="12" spans="1:13" ht="63" customHeight="1" x14ac:dyDescent="0.25">
      <c r="A12" s="71">
        <v>1</v>
      </c>
      <c r="B12" s="71" t="s">
        <v>18</v>
      </c>
      <c r="C12" s="72" t="s">
        <v>19</v>
      </c>
      <c r="D12" s="73">
        <f>SUM(D13:D16)</f>
        <v>3495</v>
      </c>
      <c r="E12" s="73">
        <f>SUM(E13:E16)</f>
        <v>3495</v>
      </c>
      <c r="F12" s="73">
        <f>SUM(F13:F16)</f>
        <v>3444.7</v>
      </c>
      <c r="G12" s="73">
        <f>SUM(G13:G16)</f>
        <v>1282.3</v>
      </c>
      <c r="H12" s="6">
        <f>F12/E12*100</f>
        <v>98.560801144492132</v>
      </c>
      <c r="I12" s="74" t="s">
        <v>20</v>
      </c>
      <c r="J12" s="75" t="s">
        <v>134</v>
      </c>
      <c r="K12" s="76" t="s">
        <v>48</v>
      </c>
      <c r="L12" s="40" t="s">
        <v>148</v>
      </c>
    </row>
    <row r="13" spans="1:13" x14ac:dyDescent="0.25">
      <c r="A13" s="7"/>
      <c r="B13" s="7" t="s">
        <v>21</v>
      </c>
      <c r="C13" s="72"/>
      <c r="D13" s="5">
        <f t="shared" ref="D13:G16" si="0">D18</f>
        <v>0</v>
      </c>
      <c r="E13" s="5">
        <f t="shared" si="0"/>
        <v>0</v>
      </c>
      <c r="F13" s="5">
        <f t="shared" si="0"/>
        <v>0</v>
      </c>
      <c r="G13" s="5">
        <f t="shared" si="0"/>
        <v>0</v>
      </c>
      <c r="H13" s="6"/>
      <c r="I13" s="74"/>
      <c r="J13" s="75"/>
      <c r="K13" s="76"/>
      <c r="L13" s="40"/>
    </row>
    <row r="14" spans="1:13" x14ac:dyDescent="0.25">
      <c r="A14" s="7"/>
      <c r="B14" s="7" t="s">
        <v>22</v>
      </c>
      <c r="C14" s="72"/>
      <c r="D14" s="5">
        <f t="shared" si="0"/>
        <v>0</v>
      </c>
      <c r="E14" s="5">
        <f t="shared" si="0"/>
        <v>0</v>
      </c>
      <c r="F14" s="5">
        <f t="shared" si="0"/>
        <v>0</v>
      </c>
      <c r="G14" s="5">
        <f t="shared" si="0"/>
        <v>0</v>
      </c>
      <c r="H14" s="6"/>
      <c r="I14" s="74"/>
      <c r="J14" s="75"/>
      <c r="K14" s="76"/>
      <c r="L14" s="40"/>
    </row>
    <row r="15" spans="1:13" x14ac:dyDescent="0.25">
      <c r="A15" s="7"/>
      <c r="B15" s="7" t="s">
        <v>23</v>
      </c>
      <c r="C15" s="72"/>
      <c r="D15" s="5">
        <f t="shared" si="0"/>
        <v>3495</v>
      </c>
      <c r="E15" s="5">
        <f t="shared" si="0"/>
        <v>3495</v>
      </c>
      <c r="F15" s="5">
        <f t="shared" si="0"/>
        <v>3444.7</v>
      </c>
      <c r="G15" s="5">
        <f t="shared" si="0"/>
        <v>1282.3</v>
      </c>
      <c r="H15" s="6">
        <f>F15/E15*100</f>
        <v>98.560801144492132</v>
      </c>
      <c r="I15" s="74"/>
      <c r="J15" s="75"/>
      <c r="K15" s="76"/>
      <c r="L15" s="40"/>
    </row>
    <row r="16" spans="1:13" ht="66.75" customHeight="1" x14ac:dyDescent="0.25">
      <c r="A16" s="7"/>
      <c r="B16" s="7" t="s">
        <v>24</v>
      </c>
      <c r="C16" s="72"/>
      <c r="D16" s="5">
        <f t="shared" si="0"/>
        <v>0</v>
      </c>
      <c r="E16" s="5">
        <f t="shared" si="0"/>
        <v>0</v>
      </c>
      <c r="F16" s="5">
        <f t="shared" si="0"/>
        <v>0</v>
      </c>
      <c r="G16" s="5">
        <f t="shared" si="0"/>
        <v>0</v>
      </c>
      <c r="H16" s="6"/>
      <c r="I16" s="74"/>
      <c r="J16" s="75"/>
      <c r="K16" s="76"/>
      <c r="L16" s="40"/>
    </row>
    <row r="17" spans="1:12" ht="63" customHeight="1" x14ac:dyDescent="0.25">
      <c r="A17" s="2" t="s">
        <v>25</v>
      </c>
      <c r="B17" s="7" t="s">
        <v>26</v>
      </c>
      <c r="C17" s="72" t="s">
        <v>19</v>
      </c>
      <c r="D17" s="5">
        <f>SUM(D18:D21)</f>
        <v>3495</v>
      </c>
      <c r="E17" s="5">
        <f>SUM(E18:E21)</f>
        <v>3495</v>
      </c>
      <c r="F17" s="5">
        <f>SUM(F18:F21)</f>
        <v>3444.7</v>
      </c>
      <c r="G17" s="5">
        <f>SUM(G18:G21)</f>
        <v>1282.3</v>
      </c>
      <c r="H17" s="6">
        <f>F17/E17*100</f>
        <v>98.560801144492132</v>
      </c>
      <c r="I17" s="74"/>
      <c r="J17" s="75"/>
      <c r="K17" s="76" t="s">
        <v>48</v>
      </c>
      <c r="L17" s="41"/>
    </row>
    <row r="18" spans="1:12" x14ac:dyDescent="0.25">
      <c r="A18" s="2"/>
      <c r="B18" s="7" t="s">
        <v>21</v>
      </c>
      <c r="C18" s="72"/>
      <c r="D18" s="5">
        <v>0</v>
      </c>
      <c r="E18" s="5">
        <v>0</v>
      </c>
      <c r="F18" s="5">
        <v>0</v>
      </c>
      <c r="G18" s="5">
        <v>0</v>
      </c>
      <c r="H18" s="6">
        <v>0</v>
      </c>
      <c r="I18" s="74"/>
      <c r="J18" s="75"/>
      <c r="K18" s="76"/>
      <c r="L18" s="41"/>
    </row>
    <row r="19" spans="1:12" x14ac:dyDescent="0.25">
      <c r="A19" s="2"/>
      <c r="B19" s="7" t="s">
        <v>22</v>
      </c>
      <c r="C19" s="72"/>
      <c r="D19" s="5">
        <v>0</v>
      </c>
      <c r="E19" s="5">
        <v>0</v>
      </c>
      <c r="F19" s="5">
        <v>0</v>
      </c>
      <c r="G19" s="5">
        <v>0</v>
      </c>
      <c r="H19" s="6">
        <v>0</v>
      </c>
      <c r="I19" s="74"/>
      <c r="J19" s="75"/>
      <c r="K19" s="76"/>
      <c r="L19" s="41"/>
    </row>
    <row r="20" spans="1:12" x14ac:dyDescent="0.25">
      <c r="A20" s="2"/>
      <c r="B20" s="7" t="s">
        <v>23</v>
      </c>
      <c r="C20" s="72"/>
      <c r="D20" s="5">
        <v>3495</v>
      </c>
      <c r="E20" s="5">
        <v>3495</v>
      </c>
      <c r="F20" s="5">
        <v>3444.7</v>
      </c>
      <c r="G20" s="5">
        <v>1282.3</v>
      </c>
      <c r="H20" s="6">
        <f>F20/E20*100</f>
        <v>98.560801144492132</v>
      </c>
      <c r="I20" s="74"/>
      <c r="J20" s="75"/>
      <c r="K20" s="76"/>
      <c r="L20" s="41"/>
    </row>
    <row r="21" spans="1:12" ht="14.25" customHeight="1" x14ac:dyDescent="0.25">
      <c r="A21" s="2"/>
      <c r="B21" s="7" t="s">
        <v>24</v>
      </c>
      <c r="C21" s="72"/>
      <c r="D21" s="5">
        <v>0</v>
      </c>
      <c r="E21" s="5">
        <v>0</v>
      </c>
      <c r="F21" s="5">
        <v>0</v>
      </c>
      <c r="G21" s="5">
        <v>0</v>
      </c>
      <c r="H21" s="6">
        <v>0</v>
      </c>
      <c r="I21" s="74"/>
      <c r="J21" s="75"/>
      <c r="K21" s="76"/>
      <c r="L21" s="41"/>
    </row>
    <row r="22" spans="1:12" ht="90" customHeight="1" x14ac:dyDescent="0.25">
      <c r="A22" s="77" t="s">
        <v>27</v>
      </c>
      <c r="B22" s="71" t="s">
        <v>28</v>
      </c>
      <c r="C22" s="72" t="s">
        <v>19</v>
      </c>
      <c r="D22" s="73">
        <f>SUM(D23:D26)</f>
        <v>100094.5</v>
      </c>
      <c r="E22" s="73">
        <f>SUM(E23:E26)</f>
        <v>100094.5</v>
      </c>
      <c r="F22" s="73">
        <f>SUM(F23:F26)</f>
        <v>101046.3</v>
      </c>
      <c r="G22" s="73">
        <f>SUM(G23:G26)</f>
        <v>34315.100000000006</v>
      </c>
      <c r="H22" s="6">
        <f t="shared" ref="H22:H27" si="1">F22/E22*100</f>
        <v>100.95090139817873</v>
      </c>
      <c r="I22" s="78" t="s">
        <v>29</v>
      </c>
      <c r="J22" s="30" t="s">
        <v>135</v>
      </c>
      <c r="K22" s="79" t="s">
        <v>48</v>
      </c>
      <c r="L22" s="19" t="s">
        <v>138</v>
      </c>
    </row>
    <row r="23" spans="1:12" x14ac:dyDescent="0.25">
      <c r="A23" s="2"/>
      <c r="B23" s="7" t="s">
        <v>21</v>
      </c>
      <c r="C23" s="72"/>
      <c r="D23" s="5">
        <f>D28+D43+D53+D68+D73</f>
        <v>6958.3</v>
      </c>
      <c r="E23" s="5">
        <f>E28+E43+E53+E68+E73</f>
        <v>6958.3</v>
      </c>
      <c r="F23" s="5">
        <f>F28+F43+F53+F68+F73</f>
        <v>6958.3</v>
      </c>
      <c r="G23" s="5">
        <f>G28+G43+G48+G53+G58+G63</f>
        <v>0</v>
      </c>
      <c r="H23" s="6">
        <f t="shared" si="1"/>
        <v>100</v>
      </c>
      <c r="I23" s="78"/>
      <c r="J23" s="30"/>
      <c r="K23" s="79"/>
      <c r="L23" s="20"/>
    </row>
    <row r="24" spans="1:12" x14ac:dyDescent="0.25">
      <c r="A24" s="2"/>
      <c r="B24" s="7" t="s">
        <v>22</v>
      </c>
      <c r="C24" s="72"/>
      <c r="D24" s="5">
        <f>D29+D44+D49+D54+D59+D64+D74</f>
        <v>2134.9</v>
      </c>
      <c r="E24" s="5">
        <f>E29+E44+E49+E54+E59+E64+E74</f>
        <v>2134.9</v>
      </c>
      <c r="F24" s="5">
        <f>F29+F44+F49+F54+F59+F64+F74</f>
        <v>2107.9</v>
      </c>
      <c r="G24" s="5">
        <f>G29+G44+G49+G54+G59+G64</f>
        <v>69.8</v>
      </c>
      <c r="H24" s="6">
        <f t="shared" si="1"/>
        <v>98.735303761300301</v>
      </c>
      <c r="I24" s="78"/>
      <c r="J24" s="30"/>
      <c r="K24" s="79"/>
      <c r="L24" s="20"/>
    </row>
    <row r="25" spans="1:12" x14ac:dyDescent="0.25">
      <c r="A25" s="2"/>
      <c r="B25" s="7" t="s">
        <v>23</v>
      </c>
      <c r="C25" s="72"/>
      <c r="D25" s="5">
        <f>D30+D45+D50+D55+D60+D65+D70+D75</f>
        <v>88001.3</v>
      </c>
      <c r="E25" s="5">
        <f>E30+E45+E50+E55+E60+E65+E70+E75</f>
        <v>88001.3</v>
      </c>
      <c r="F25" s="5">
        <f>F30+F45+F50+F55+F60+F65+F70+F75</f>
        <v>87944.700000000012</v>
      </c>
      <c r="G25" s="5">
        <f>G30+G45+G50+G55+G60+G65+G70+G75</f>
        <v>32771.5</v>
      </c>
      <c r="H25" s="6">
        <f t="shared" si="1"/>
        <v>99.935682768322749</v>
      </c>
      <c r="I25" s="78"/>
      <c r="J25" s="30"/>
      <c r="K25" s="79"/>
      <c r="L25" s="20"/>
    </row>
    <row r="26" spans="1:12" ht="128.25" customHeight="1" x14ac:dyDescent="0.25">
      <c r="A26" s="2"/>
      <c r="B26" s="7" t="s">
        <v>24</v>
      </c>
      <c r="C26" s="72"/>
      <c r="D26" s="5">
        <f>D31+D46+D51+D56+D61+D66</f>
        <v>3000</v>
      </c>
      <c r="E26" s="5">
        <f>E31+E46+E51+E56+E61+E66</f>
        <v>3000</v>
      </c>
      <c r="F26" s="5">
        <f>F31+F46+F51+F56+F61+F66</f>
        <v>4035.4</v>
      </c>
      <c r="G26" s="5">
        <f>G31+G46+G51+G56+G61+G66</f>
        <v>1473.8</v>
      </c>
      <c r="H26" s="6">
        <f t="shared" si="1"/>
        <v>134.51333333333332</v>
      </c>
      <c r="I26" s="78"/>
      <c r="J26" s="30"/>
      <c r="K26" s="80" t="s">
        <v>48</v>
      </c>
      <c r="L26" s="21"/>
    </row>
    <row r="27" spans="1:12" ht="116.25" customHeight="1" x14ac:dyDescent="0.25">
      <c r="A27" s="2" t="s">
        <v>30</v>
      </c>
      <c r="B27" s="7" t="s">
        <v>31</v>
      </c>
      <c r="C27" s="81" t="s">
        <v>32</v>
      </c>
      <c r="D27" s="5">
        <f>SUM(D28:D31)</f>
        <v>87812</v>
      </c>
      <c r="E27" s="5">
        <f>SUM(E28:E31)</f>
        <v>87812</v>
      </c>
      <c r="F27" s="5">
        <f>SUM(F28:F31)</f>
        <v>88847.4</v>
      </c>
      <c r="G27" s="5">
        <f>SUM(G28:G31)</f>
        <v>34230.300000000003</v>
      </c>
      <c r="H27" s="6">
        <f t="shared" si="1"/>
        <v>101.1791099166401</v>
      </c>
      <c r="I27" s="30" t="s">
        <v>33</v>
      </c>
      <c r="J27" s="37" t="s">
        <v>139</v>
      </c>
      <c r="K27" s="76" t="s">
        <v>48</v>
      </c>
      <c r="L27" s="38"/>
    </row>
    <row r="28" spans="1:12" x14ac:dyDescent="0.25">
      <c r="A28" s="2"/>
      <c r="B28" s="7" t="s">
        <v>21</v>
      </c>
      <c r="C28" s="81"/>
      <c r="D28" s="5">
        <f t="shared" ref="D28:H29" si="2">D33+D38</f>
        <v>0</v>
      </c>
      <c r="E28" s="5">
        <f t="shared" si="2"/>
        <v>0</v>
      </c>
      <c r="F28" s="5">
        <f t="shared" si="2"/>
        <v>0</v>
      </c>
      <c r="G28" s="5">
        <f t="shared" si="2"/>
        <v>0</v>
      </c>
      <c r="H28" s="6">
        <f t="shared" si="2"/>
        <v>0</v>
      </c>
      <c r="I28" s="30"/>
      <c r="J28" s="37"/>
      <c r="K28" s="76"/>
      <c r="L28" s="38"/>
    </row>
    <row r="29" spans="1:12" x14ac:dyDescent="0.25">
      <c r="A29" s="2"/>
      <c r="B29" s="7" t="s">
        <v>22</v>
      </c>
      <c r="C29" s="81"/>
      <c r="D29" s="5">
        <f t="shared" si="2"/>
        <v>0</v>
      </c>
      <c r="E29" s="5">
        <f t="shared" si="2"/>
        <v>0</v>
      </c>
      <c r="F29" s="5">
        <f t="shared" si="2"/>
        <v>0</v>
      </c>
      <c r="G29" s="5">
        <f t="shared" si="2"/>
        <v>0</v>
      </c>
      <c r="H29" s="6">
        <f t="shared" si="2"/>
        <v>0</v>
      </c>
      <c r="I29" s="30"/>
      <c r="J29" s="37"/>
      <c r="K29" s="76"/>
      <c r="L29" s="38"/>
    </row>
    <row r="30" spans="1:12" x14ac:dyDescent="0.25">
      <c r="A30" s="2"/>
      <c r="B30" s="7" t="s">
        <v>23</v>
      </c>
      <c r="C30" s="81"/>
      <c r="D30" s="5">
        <f t="shared" ref="D30:G31" si="3">D35+D40</f>
        <v>84812</v>
      </c>
      <c r="E30" s="5">
        <f t="shared" si="3"/>
        <v>84812</v>
      </c>
      <c r="F30" s="5">
        <f t="shared" si="3"/>
        <v>84812</v>
      </c>
      <c r="G30" s="5">
        <f t="shared" si="3"/>
        <v>32756.5</v>
      </c>
      <c r="H30" s="6">
        <f>F30/E30*100</f>
        <v>100</v>
      </c>
      <c r="I30" s="30"/>
      <c r="J30" s="37"/>
      <c r="K30" s="76"/>
      <c r="L30" s="38"/>
    </row>
    <row r="31" spans="1:12" x14ac:dyDescent="0.25">
      <c r="A31" s="2"/>
      <c r="B31" s="7" t="s">
        <v>24</v>
      </c>
      <c r="C31" s="81"/>
      <c r="D31" s="5">
        <f t="shared" si="3"/>
        <v>3000</v>
      </c>
      <c r="E31" s="5">
        <f t="shared" si="3"/>
        <v>3000</v>
      </c>
      <c r="F31" s="5">
        <f t="shared" si="3"/>
        <v>4035.4</v>
      </c>
      <c r="G31" s="5">
        <f t="shared" si="3"/>
        <v>1473.8</v>
      </c>
      <c r="H31" s="6">
        <f>F31/E31*100</f>
        <v>134.51333333333332</v>
      </c>
      <c r="I31" s="30"/>
      <c r="J31" s="37"/>
      <c r="K31" s="76"/>
      <c r="L31" s="38"/>
    </row>
    <row r="32" spans="1:12" ht="94.5" hidden="1" customHeight="1" x14ac:dyDescent="0.25">
      <c r="A32" s="2" t="s">
        <v>34</v>
      </c>
      <c r="B32" s="7" t="s">
        <v>35</v>
      </c>
      <c r="C32" s="82"/>
      <c r="D32" s="5">
        <f>SUM(D33:D36)</f>
        <v>0</v>
      </c>
      <c r="E32" s="5">
        <f>SUM(E33:E36)</f>
        <v>0</v>
      </c>
      <c r="F32" s="5">
        <f>SUM(F33:F36)</f>
        <v>0</v>
      </c>
      <c r="G32" s="5">
        <f>SUM(G33:G36)</f>
        <v>0</v>
      </c>
      <c r="H32" s="6"/>
      <c r="I32" s="30"/>
      <c r="J32" s="37"/>
      <c r="K32" s="83"/>
      <c r="L32" s="9"/>
    </row>
    <row r="33" spans="1:12" ht="15.75" hidden="1" customHeight="1" x14ac:dyDescent="0.25">
      <c r="A33" s="2"/>
      <c r="B33" s="7" t="s">
        <v>21</v>
      </c>
      <c r="C33" s="82"/>
      <c r="D33" s="5"/>
      <c r="E33" s="5"/>
      <c r="F33" s="5"/>
      <c r="G33" s="5"/>
      <c r="H33" s="6"/>
      <c r="I33" s="30"/>
      <c r="J33" s="37"/>
      <c r="K33" s="84"/>
      <c r="L33" s="9"/>
    </row>
    <row r="34" spans="1:12" ht="15.75" hidden="1" customHeight="1" x14ac:dyDescent="0.25">
      <c r="A34" s="2"/>
      <c r="B34" s="7" t="s">
        <v>22</v>
      </c>
      <c r="C34" s="82"/>
      <c r="D34" s="5"/>
      <c r="E34" s="5"/>
      <c r="F34" s="5"/>
      <c r="G34" s="5"/>
      <c r="H34" s="6"/>
      <c r="I34" s="30"/>
      <c r="J34" s="37"/>
      <c r="K34" s="84"/>
      <c r="L34" s="9"/>
    </row>
    <row r="35" spans="1:12" ht="15.75" hidden="1" customHeight="1" x14ac:dyDescent="0.25">
      <c r="A35" s="2"/>
      <c r="B35" s="7" t="s">
        <v>23</v>
      </c>
      <c r="C35" s="82"/>
      <c r="D35" s="5"/>
      <c r="E35" s="5"/>
      <c r="F35" s="5"/>
      <c r="G35" s="5"/>
      <c r="H35" s="6"/>
      <c r="I35" s="30"/>
      <c r="J35" s="37"/>
      <c r="K35" s="84"/>
      <c r="L35" s="9"/>
    </row>
    <row r="36" spans="1:12" ht="15.75" hidden="1" customHeight="1" x14ac:dyDescent="0.25">
      <c r="A36" s="2"/>
      <c r="B36" s="7" t="s">
        <v>24</v>
      </c>
      <c r="C36" s="82"/>
      <c r="D36" s="5"/>
      <c r="E36" s="5"/>
      <c r="F36" s="5"/>
      <c r="G36" s="5"/>
      <c r="H36" s="6"/>
      <c r="I36" s="30"/>
      <c r="J36" s="37"/>
      <c r="K36" s="84"/>
      <c r="L36" s="9"/>
    </row>
    <row r="37" spans="1:12" ht="102" customHeight="1" x14ac:dyDescent="0.25">
      <c r="A37" s="2" t="s">
        <v>36</v>
      </c>
      <c r="B37" s="7" t="s">
        <v>37</v>
      </c>
      <c r="C37" s="81" t="s">
        <v>32</v>
      </c>
      <c r="D37" s="5">
        <f>D40+D41+D39</f>
        <v>87812</v>
      </c>
      <c r="E37" s="5">
        <f>E40+E41+E39</f>
        <v>87812</v>
      </c>
      <c r="F37" s="5">
        <f>F40+F41+F39</f>
        <v>88847.4</v>
      </c>
      <c r="G37" s="5">
        <f>SUM(G39:G41)</f>
        <v>34230.300000000003</v>
      </c>
      <c r="H37" s="6">
        <f>F37/E37*100</f>
        <v>101.1791099166401</v>
      </c>
      <c r="I37" s="30"/>
      <c r="J37" s="37"/>
      <c r="K37" s="76" t="s">
        <v>48</v>
      </c>
      <c r="L37" s="38"/>
    </row>
    <row r="38" spans="1:12" x14ac:dyDescent="0.25">
      <c r="A38" s="2"/>
      <c r="B38" s="7" t="s">
        <v>21</v>
      </c>
      <c r="C38" s="81"/>
      <c r="D38" s="5">
        <v>0</v>
      </c>
      <c r="E38" s="5">
        <v>0</v>
      </c>
      <c r="F38" s="5">
        <v>0</v>
      </c>
      <c r="G38" s="5">
        <v>0</v>
      </c>
      <c r="H38" s="6">
        <v>0</v>
      </c>
      <c r="I38" s="30"/>
      <c r="J38" s="37"/>
      <c r="K38" s="76"/>
      <c r="L38" s="38"/>
    </row>
    <row r="39" spans="1:12" x14ac:dyDescent="0.25">
      <c r="A39" s="2"/>
      <c r="B39" s="7" t="s">
        <v>22</v>
      </c>
      <c r="C39" s="81"/>
      <c r="D39" s="5">
        <v>0</v>
      </c>
      <c r="E39" s="5">
        <v>0</v>
      </c>
      <c r="F39" s="5">
        <v>0</v>
      </c>
      <c r="G39" s="5">
        <v>0</v>
      </c>
      <c r="H39" s="6">
        <v>0</v>
      </c>
      <c r="I39" s="30"/>
      <c r="J39" s="37"/>
      <c r="K39" s="76"/>
      <c r="L39" s="38"/>
    </row>
    <row r="40" spans="1:12" x14ac:dyDescent="0.25">
      <c r="A40" s="1"/>
      <c r="B40" s="7" t="s">
        <v>23</v>
      </c>
      <c r="C40" s="81"/>
      <c r="D40" s="5">
        <v>84812</v>
      </c>
      <c r="E40" s="5">
        <v>84812</v>
      </c>
      <c r="F40" s="5">
        <v>84812</v>
      </c>
      <c r="G40" s="5">
        <v>32756.5</v>
      </c>
      <c r="H40" s="6">
        <f>F40/E40*100</f>
        <v>100</v>
      </c>
      <c r="I40" s="30"/>
      <c r="J40" s="37"/>
      <c r="K40" s="76"/>
      <c r="L40" s="38"/>
    </row>
    <row r="41" spans="1:12" s="46" customFormat="1" ht="24" customHeight="1" x14ac:dyDescent="0.25">
      <c r="A41" s="2"/>
      <c r="B41" s="7" t="s">
        <v>24</v>
      </c>
      <c r="C41" s="81"/>
      <c r="D41" s="5">
        <v>3000</v>
      </c>
      <c r="E41" s="85">
        <v>3000</v>
      </c>
      <c r="F41" s="5">
        <v>4035.4</v>
      </c>
      <c r="G41" s="5">
        <v>1473.8</v>
      </c>
      <c r="H41" s="6">
        <f>F41/E41*100</f>
        <v>134.51333333333332</v>
      </c>
      <c r="I41" s="30"/>
      <c r="J41" s="37"/>
      <c r="K41" s="76"/>
      <c r="L41" s="38"/>
    </row>
    <row r="42" spans="1:12" ht="108.75" customHeight="1" x14ac:dyDescent="0.25">
      <c r="A42" s="2" t="s">
        <v>38</v>
      </c>
      <c r="B42" s="7" t="s">
        <v>39</v>
      </c>
      <c r="C42" s="81" t="s">
        <v>32</v>
      </c>
      <c r="D42" s="5">
        <f>SUM(D44:D46)</f>
        <v>172.3</v>
      </c>
      <c r="E42" s="5">
        <f>SUM(E44:E46)</f>
        <v>172.3</v>
      </c>
      <c r="F42" s="5">
        <f>SUM(F44:F46)</f>
        <v>145.30000000000001</v>
      </c>
      <c r="G42" s="5">
        <f>SUM(G44:G46)</f>
        <v>69.8</v>
      </c>
      <c r="H42" s="6">
        <f>F42/E42*100</f>
        <v>84.329657573998844</v>
      </c>
      <c r="I42" s="39" t="s">
        <v>40</v>
      </c>
      <c r="J42" s="39" t="s">
        <v>140</v>
      </c>
      <c r="K42" s="76" t="s">
        <v>48</v>
      </c>
      <c r="L42" s="86" t="s">
        <v>137</v>
      </c>
    </row>
    <row r="43" spans="1:12" x14ac:dyDescent="0.25">
      <c r="A43" s="2"/>
      <c r="B43" s="7" t="s">
        <v>21</v>
      </c>
      <c r="C43" s="81"/>
      <c r="D43" s="5">
        <v>0</v>
      </c>
      <c r="E43" s="5">
        <v>0</v>
      </c>
      <c r="F43" s="5">
        <v>0</v>
      </c>
      <c r="G43" s="5">
        <v>0</v>
      </c>
      <c r="H43" s="6">
        <v>0</v>
      </c>
      <c r="I43" s="39"/>
      <c r="J43" s="39"/>
      <c r="K43" s="76"/>
      <c r="L43" s="87"/>
    </row>
    <row r="44" spans="1:12" x14ac:dyDescent="0.25">
      <c r="A44" s="2"/>
      <c r="B44" s="7" t="s">
        <v>22</v>
      </c>
      <c r="C44" s="81"/>
      <c r="D44" s="5">
        <v>172.3</v>
      </c>
      <c r="E44" s="5">
        <v>172.3</v>
      </c>
      <c r="F44" s="5">
        <v>145.30000000000001</v>
      </c>
      <c r="G44" s="5">
        <v>69.8</v>
      </c>
      <c r="H44" s="6">
        <f>F44/E44*100</f>
        <v>84.329657573998844</v>
      </c>
      <c r="I44" s="39"/>
      <c r="J44" s="39"/>
      <c r="K44" s="76"/>
      <c r="L44" s="87"/>
    </row>
    <row r="45" spans="1:12" x14ac:dyDescent="0.25">
      <c r="A45" s="2"/>
      <c r="B45" s="7" t="s">
        <v>23</v>
      </c>
      <c r="C45" s="81"/>
      <c r="D45" s="5">
        <v>0</v>
      </c>
      <c r="E45" s="5">
        <v>0</v>
      </c>
      <c r="F45" s="5">
        <v>0</v>
      </c>
      <c r="G45" s="5">
        <v>0</v>
      </c>
      <c r="H45" s="6">
        <v>0</v>
      </c>
      <c r="I45" s="39"/>
      <c r="J45" s="39"/>
      <c r="K45" s="76"/>
      <c r="L45" s="87"/>
    </row>
    <row r="46" spans="1:12" ht="15.75" customHeight="1" x14ac:dyDescent="0.25">
      <c r="A46" s="2"/>
      <c r="B46" s="7" t="s">
        <v>24</v>
      </c>
      <c r="C46" s="81"/>
      <c r="D46" s="5">
        <v>0</v>
      </c>
      <c r="E46" s="5">
        <v>0</v>
      </c>
      <c r="F46" s="5">
        <v>0</v>
      </c>
      <c r="G46" s="5">
        <v>0</v>
      </c>
      <c r="H46" s="6">
        <v>0</v>
      </c>
      <c r="I46" s="39"/>
      <c r="J46" s="39"/>
      <c r="K46" s="76"/>
      <c r="L46" s="88"/>
    </row>
    <row r="47" spans="1:12" ht="110.25" hidden="1" x14ac:dyDescent="0.25">
      <c r="A47" s="2" t="s">
        <v>41</v>
      </c>
      <c r="B47" s="7" t="s">
        <v>42</v>
      </c>
      <c r="C47" s="82"/>
      <c r="D47" s="5">
        <f>SUM(D49:D51)</f>
        <v>0</v>
      </c>
      <c r="E47" s="5">
        <f>SUM(E49:E51)</f>
        <v>0</v>
      </c>
      <c r="F47" s="5">
        <f>SUM(F49:F51)</f>
        <v>0</v>
      </c>
      <c r="G47" s="5">
        <f>SUM(G49:G51)</f>
        <v>0</v>
      </c>
      <c r="H47" s="6"/>
      <c r="I47" s="89"/>
      <c r="J47" s="89"/>
      <c r="K47" s="83"/>
      <c r="L47" s="9"/>
    </row>
    <row r="48" spans="1:12" hidden="1" x14ac:dyDescent="0.25">
      <c r="A48" s="2"/>
      <c r="B48" s="7" t="s">
        <v>21</v>
      </c>
      <c r="C48" s="82"/>
      <c r="D48" s="5"/>
      <c r="E48" s="5"/>
      <c r="F48" s="5"/>
      <c r="G48" s="5"/>
      <c r="H48" s="6"/>
      <c r="I48" s="89" t="s">
        <v>43</v>
      </c>
      <c r="J48" s="89" t="s">
        <v>43</v>
      </c>
      <c r="K48" s="83"/>
      <c r="L48" s="9"/>
    </row>
    <row r="49" spans="1:12" hidden="1" x14ac:dyDescent="0.25">
      <c r="A49" s="2"/>
      <c r="B49" s="7" t="s">
        <v>22</v>
      </c>
      <c r="C49" s="82"/>
      <c r="D49" s="5"/>
      <c r="E49" s="5"/>
      <c r="F49" s="5"/>
      <c r="G49" s="5"/>
      <c r="H49" s="6"/>
      <c r="I49" s="89" t="s">
        <v>43</v>
      </c>
      <c r="J49" s="89" t="s">
        <v>43</v>
      </c>
      <c r="K49" s="83"/>
      <c r="L49" s="9"/>
    </row>
    <row r="50" spans="1:12" hidden="1" x14ac:dyDescent="0.25">
      <c r="A50" s="2"/>
      <c r="B50" s="7" t="s">
        <v>23</v>
      </c>
      <c r="C50" s="82"/>
      <c r="D50" s="5"/>
      <c r="E50" s="5"/>
      <c r="F50" s="5"/>
      <c r="G50" s="5"/>
      <c r="H50" s="6"/>
      <c r="I50" s="89" t="s">
        <v>43</v>
      </c>
      <c r="J50" s="89" t="s">
        <v>43</v>
      </c>
      <c r="K50" s="83"/>
      <c r="L50" s="9"/>
    </row>
    <row r="51" spans="1:12" ht="18.75" hidden="1" customHeight="1" x14ac:dyDescent="0.25">
      <c r="A51" s="2"/>
      <c r="B51" s="7" t="s">
        <v>24</v>
      </c>
      <c r="C51" s="82"/>
      <c r="D51" s="5"/>
      <c r="E51" s="5"/>
      <c r="F51" s="5"/>
      <c r="G51" s="5"/>
      <c r="H51" s="6"/>
      <c r="I51" s="89" t="s">
        <v>43</v>
      </c>
      <c r="J51" s="89" t="s">
        <v>43</v>
      </c>
      <c r="K51" s="83"/>
      <c r="L51" s="9"/>
    </row>
    <row r="52" spans="1:12" ht="94.5" customHeight="1" x14ac:dyDescent="0.25">
      <c r="A52" s="2" t="s">
        <v>44</v>
      </c>
      <c r="B52" s="7" t="s">
        <v>45</v>
      </c>
      <c r="C52" s="81" t="s">
        <v>32</v>
      </c>
      <c r="D52" s="5">
        <f>SUM(D53:D56)</f>
        <v>15</v>
      </c>
      <c r="E52" s="5">
        <f>SUM(E53:E56)</f>
        <v>15</v>
      </c>
      <c r="F52" s="5">
        <f>SUM(F53:F56)</f>
        <v>15</v>
      </c>
      <c r="G52" s="5">
        <f>SUM(G53:G56)</f>
        <v>15</v>
      </c>
      <c r="H52" s="6">
        <f>F52/E52*100</f>
        <v>100</v>
      </c>
      <c r="I52" s="90" t="s">
        <v>46</v>
      </c>
      <c r="J52" s="78" t="s">
        <v>47</v>
      </c>
      <c r="K52" s="76" t="s">
        <v>48</v>
      </c>
      <c r="L52" s="17"/>
    </row>
    <row r="53" spans="1:12" x14ac:dyDescent="0.25">
      <c r="A53" s="2"/>
      <c r="B53" s="7" t="s">
        <v>21</v>
      </c>
      <c r="C53" s="81"/>
      <c r="D53" s="5">
        <v>0</v>
      </c>
      <c r="E53" s="5">
        <v>0</v>
      </c>
      <c r="F53" s="5">
        <v>0</v>
      </c>
      <c r="G53" s="5">
        <v>0</v>
      </c>
      <c r="H53" s="6">
        <v>0</v>
      </c>
      <c r="I53" s="90"/>
      <c r="J53" s="78"/>
      <c r="K53" s="76"/>
      <c r="L53" s="17"/>
    </row>
    <row r="54" spans="1:12" x14ac:dyDescent="0.25">
      <c r="A54" s="2"/>
      <c r="B54" s="7" t="s">
        <v>22</v>
      </c>
      <c r="C54" s="81"/>
      <c r="D54" s="5">
        <v>0</v>
      </c>
      <c r="E54" s="5">
        <v>0</v>
      </c>
      <c r="F54" s="5">
        <v>0</v>
      </c>
      <c r="G54" s="5">
        <v>0</v>
      </c>
      <c r="H54" s="6">
        <v>0</v>
      </c>
      <c r="I54" s="90"/>
      <c r="J54" s="78"/>
      <c r="K54" s="76"/>
      <c r="L54" s="17"/>
    </row>
    <row r="55" spans="1:12" x14ac:dyDescent="0.25">
      <c r="A55" s="2"/>
      <c r="B55" s="7" t="s">
        <v>23</v>
      </c>
      <c r="C55" s="81"/>
      <c r="D55" s="5">
        <v>15</v>
      </c>
      <c r="E55" s="5">
        <v>15</v>
      </c>
      <c r="F55" s="5">
        <v>15</v>
      </c>
      <c r="G55" s="5">
        <v>15</v>
      </c>
      <c r="H55" s="6">
        <f>F55/E55*100</f>
        <v>100</v>
      </c>
      <c r="I55" s="90"/>
      <c r="J55" s="78"/>
      <c r="K55" s="76"/>
      <c r="L55" s="17"/>
    </row>
    <row r="56" spans="1:12" x14ac:dyDescent="0.25">
      <c r="A56" s="2"/>
      <c r="B56" s="7" t="s">
        <v>24</v>
      </c>
      <c r="C56" s="81"/>
      <c r="D56" s="5">
        <v>0</v>
      </c>
      <c r="E56" s="5">
        <v>0</v>
      </c>
      <c r="F56" s="5">
        <v>0</v>
      </c>
      <c r="G56" s="5">
        <v>0</v>
      </c>
      <c r="H56" s="6">
        <v>0</v>
      </c>
      <c r="I56" s="90"/>
      <c r="J56" s="78"/>
      <c r="K56" s="76"/>
      <c r="L56" s="17"/>
    </row>
    <row r="57" spans="1:12" s="46" customFormat="1" ht="180" hidden="1" customHeight="1" x14ac:dyDescent="0.25">
      <c r="A57" s="2" t="s">
        <v>49</v>
      </c>
      <c r="B57" s="7" t="s">
        <v>50</v>
      </c>
      <c r="C57" s="91" t="s">
        <v>51</v>
      </c>
      <c r="D57" s="5">
        <f>SUM(D58:D61)</f>
        <v>0</v>
      </c>
      <c r="E57" s="5">
        <f>SUM(E58:E61)</f>
        <v>0</v>
      </c>
      <c r="F57" s="5">
        <f>SUM(F58:F61)</f>
        <v>0</v>
      </c>
      <c r="G57" s="5">
        <f>SUM(G58:G61)</f>
        <v>0</v>
      </c>
      <c r="H57" s="6" t="e">
        <f>F57/E57*100</f>
        <v>#DIV/0!</v>
      </c>
      <c r="I57" s="92" t="s">
        <v>52</v>
      </c>
      <c r="J57" s="92" t="s">
        <v>53</v>
      </c>
      <c r="K57" s="76" t="s">
        <v>48</v>
      </c>
      <c r="L57" s="17" t="s">
        <v>54</v>
      </c>
    </row>
    <row r="58" spans="1:12" s="46" customFormat="1" hidden="1" x14ac:dyDescent="0.25">
      <c r="A58" s="2"/>
      <c r="B58" s="7" t="s">
        <v>21</v>
      </c>
      <c r="C58" s="82"/>
      <c r="D58" s="5"/>
      <c r="E58" s="5"/>
      <c r="F58" s="5"/>
      <c r="G58" s="5"/>
      <c r="H58" s="6"/>
      <c r="I58" s="92"/>
      <c r="J58" s="92"/>
      <c r="K58" s="76"/>
      <c r="L58" s="17"/>
    </row>
    <row r="59" spans="1:12" s="46" customFormat="1" hidden="1" x14ac:dyDescent="0.25">
      <c r="A59" s="2"/>
      <c r="B59" s="7" t="s">
        <v>22</v>
      </c>
      <c r="C59" s="82"/>
      <c r="D59" s="5"/>
      <c r="E59" s="5"/>
      <c r="F59" s="5"/>
      <c r="G59" s="5"/>
      <c r="H59" s="6" t="e">
        <f>F59/E59*100</f>
        <v>#DIV/0!</v>
      </c>
      <c r="I59" s="92"/>
      <c r="J59" s="92"/>
      <c r="K59" s="76"/>
      <c r="L59" s="17"/>
    </row>
    <row r="60" spans="1:12" s="46" customFormat="1" hidden="1" x14ac:dyDescent="0.25">
      <c r="A60" s="2"/>
      <c r="B60" s="7" t="s">
        <v>23</v>
      </c>
      <c r="C60" s="82"/>
      <c r="D60" s="5"/>
      <c r="E60" s="5"/>
      <c r="F60" s="93"/>
      <c r="G60" s="5"/>
      <c r="H60" s="6" t="e">
        <f>F60/E60*100</f>
        <v>#DIV/0!</v>
      </c>
      <c r="I60" s="92"/>
      <c r="J60" s="92"/>
      <c r="K60" s="76"/>
      <c r="L60" s="17"/>
    </row>
    <row r="61" spans="1:12" s="46" customFormat="1" ht="16.5" hidden="1" customHeight="1" x14ac:dyDescent="0.25">
      <c r="A61" s="2"/>
      <c r="B61" s="7" t="s">
        <v>24</v>
      </c>
      <c r="C61" s="82"/>
      <c r="D61" s="5"/>
      <c r="E61" s="5"/>
      <c r="F61" s="5"/>
      <c r="G61" s="5"/>
      <c r="H61" s="6"/>
      <c r="I61" s="92"/>
      <c r="J61" s="92"/>
      <c r="K61" s="76"/>
      <c r="L61" s="17"/>
    </row>
    <row r="62" spans="1:12" s="46" customFormat="1" ht="161.25" customHeight="1" x14ac:dyDescent="0.25">
      <c r="A62" s="2" t="s">
        <v>55</v>
      </c>
      <c r="B62" s="7" t="s">
        <v>127</v>
      </c>
      <c r="C62" s="81" t="s">
        <v>56</v>
      </c>
      <c r="D62" s="5">
        <f>SUM(D63:D66)</f>
        <v>1500</v>
      </c>
      <c r="E62" s="5">
        <f>SUM(E63:E66)</f>
        <v>1500</v>
      </c>
      <c r="F62" s="5">
        <f>SUM(F63:F66)</f>
        <v>1448.6</v>
      </c>
      <c r="G62" s="5">
        <f>SUM(G63:G66)</f>
        <v>0</v>
      </c>
      <c r="H62" s="6">
        <f>F62/E62*100</f>
        <v>96.573333333333323</v>
      </c>
      <c r="I62" s="13" t="s">
        <v>128</v>
      </c>
      <c r="J62" s="24" t="s">
        <v>141</v>
      </c>
      <c r="K62" s="94" t="s">
        <v>48</v>
      </c>
      <c r="L62" s="10" t="s">
        <v>143</v>
      </c>
    </row>
    <row r="63" spans="1:12" s="46" customFormat="1" x14ac:dyDescent="0.25">
      <c r="A63" s="2"/>
      <c r="B63" s="7" t="s">
        <v>21</v>
      </c>
      <c r="C63" s="81"/>
      <c r="D63" s="5">
        <v>0</v>
      </c>
      <c r="E63" s="5">
        <v>0</v>
      </c>
      <c r="F63" s="5">
        <v>0</v>
      </c>
      <c r="G63" s="5">
        <v>0</v>
      </c>
      <c r="H63" s="6">
        <v>0</v>
      </c>
      <c r="I63" s="14"/>
      <c r="J63" s="25"/>
      <c r="K63" s="95"/>
      <c r="L63" s="22"/>
    </row>
    <row r="64" spans="1:12" s="46" customFormat="1" x14ac:dyDescent="0.25">
      <c r="A64" s="2"/>
      <c r="B64" s="7" t="s">
        <v>22</v>
      </c>
      <c r="C64" s="81"/>
      <c r="D64" s="5">
        <v>0</v>
      </c>
      <c r="E64" s="5">
        <v>0</v>
      </c>
      <c r="F64" s="5">
        <v>0</v>
      </c>
      <c r="G64" s="5">
        <v>0</v>
      </c>
      <c r="H64" s="6">
        <v>0</v>
      </c>
      <c r="I64" s="14"/>
      <c r="J64" s="25"/>
      <c r="K64" s="95"/>
      <c r="L64" s="22"/>
    </row>
    <row r="65" spans="1:12" s="46" customFormat="1" x14ac:dyDescent="0.25">
      <c r="A65" s="2"/>
      <c r="B65" s="7" t="s">
        <v>23</v>
      </c>
      <c r="C65" s="81"/>
      <c r="D65" s="5">
        <v>1500</v>
      </c>
      <c r="E65" s="5">
        <v>1500</v>
      </c>
      <c r="F65" s="5">
        <v>1448.6</v>
      </c>
      <c r="G65" s="5"/>
      <c r="H65" s="6">
        <f>F65/E65*100</f>
        <v>96.573333333333323</v>
      </c>
      <c r="I65" s="14"/>
      <c r="J65" s="25"/>
      <c r="K65" s="95"/>
      <c r="L65" s="22"/>
    </row>
    <row r="66" spans="1:12" s="46" customFormat="1" ht="46.5" customHeight="1" x14ac:dyDescent="0.25">
      <c r="A66" s="2"/>
      <c r="B66" s="7" t="s">
        <v>24</v>
      </c>
      <c r="C66" s="81"/>
      <c r="D66" s="5">
        <v>0</v>
      </c>
      <c r="E66" s="5">
        <v>0</v>
      </c>
      <c r="F66" s="5">
        <v>0</v>
      </c>
      <c r="G66" s="5">
        <v>0</v>
      </c>
      <c r="H66" s="6">
        <v>0</v>
      </c>
      <c r="I66" s="15"/>
      <c r="J66" s="26"/>
      <c r="K66" s="96"/>
      <c r="L66" s="23"/>
    </row>
    <row r="67" spans="1:12" s="46" customFormat="1" ht="17.25" customHeight="1" x14ac:dyDescent="0.25">
      <c r="A67" s="2" t="s">
        <v>57</v>
      </c>
      <c r="B67" s="7" t="s">
        <v>58</v>
      </c>
      <c r="C67" s="75" t="s">
        <v>59</v>
      </c>
      <c r="D67" s="5">
        <f>SUM(D68:D71)</f>
        <v>100</v>
      </c>
      <c r="E67" s="5">
        <f>SUM(E68:E71)</f>
        <v>100</v>
      </c>
      <c r="F67" s="5">
        <f>SUM(F68:F71)</f>
        <v>94.8</v>
      </c>
      <c r="G67" s="5">
        <f>SUM(G68:G71)</f>
        <v>0</v>
      </c>
      <c r="H67" s="6">
        <f>F67/E67*100</f>
        <v>94.8</v>
      </c>
      <c r="I67" s="32" t="s">
        <v>132</v>
      </c>
      <c r="J67" s="24" t="s">
        <v>142</v>
      </c>
      <c r="K67" s="97" t="s">
        <v>48</v>
      </c>
      <c r="L67" s="10" t="s">
        <v>143</v>
      </c>
    </row>
    <row r="68" spans="1:12" s="46" customFormat="1" x14ac:dyDescent="0.25">
      <c r="A68" s="2"/>
      <c r="B68" s="7" t="s">
        <v>21</v>
      </c>
      <c r="C68" s="75"/>
      <c r="D68" s="5"/>
      <c r="E68" s="5"/>
      <c r="F68" s="5"/>
      <c r="G68" s="5"/>
      <c r="H68" s="6"/>
      <c r="I68" s="32"/>
      <c r="J68" s="25"/>
      <c r="K68" s="97"/>
      <c r="L68" s="11"/>
    </row>
    <row r="69" spans="1:12" s="46" customFormat="1" x14ac:dyDescent="0.25">
      <c r="A69" s="2"/>
      <c r="B69" s="7" t="s">
        <v>22</v>
      </c>
      <c r="C69" s="75"/>
      <c r="D69" s="5"/>
      <c r="E69" s="5"/>
      <c r="F69" s="5"/>
      <c r="G69" s="5"/>
      <c r="H69" s="6"/>
      <c r="I69" s="32"/>
      <c r="J69" s="25"/>
      <c r="K69" s="97"/>
      <c r="L69" s="11"/>
    </row>
    <row r="70" spans="1:12" s="46" customFormat="1" x14ac:dyDescent="0.25">
      <c r="A70" s="2"/>
      <c r="B70" s="7" t="s">
        <v>23</v>
      </c>
      <c r="C70" s="75"/>
      <c r="D70" s="5">
        <v>100</v>
      </c>
      <c r="E70" s="5">
        <v>100</v>
      </c>
      <c r="F70" s="5">
        <v>94.8</v>
      </c>
      <c r="G70" s="5">
        <v>0</v>
      </c>
      <c r="H70" s="6">
        <f>F70/E70*100</f>
        <v>94.8</v>
      </c>
      <c r="I70" s="32"/>
      <c r="J70" s="25"/>
      <c r="K70" s="97"/>
      <c r="L70" s="11"/>
    </row>
    <row r="71" spans="1:12" s="46" customFormat="1" ht="78" customHeight="1" x14ac:dyDescent="0.25">
      <c r="A71" s="2"/>
      <c r="B71" s="7" t="s">
        <v>24</v>
      </c>
      <c r="C71" s="75"/>
      <c r="D71" s="5"/>
      <c r="E71" s="5"/>
      <c r="F71" s="5"/>
      <c r="G71" s="5"/>
      <c r="H71" s="6"/>
      <c r="I71" s="32"/>
      <c r="J71" s="26"/>
      <c r="K71" s="97"/>
      <c r="L71" s="12"/>
    </row>
    <row r="72" spans="1:12" s="46" customFormat="1" ht="222" customHeight="1" x14ac:dyDescent="0.25">
      <c r="A72" s="2" t="s">
        <v>60</v>
      </c>
      <c r="B72" s="7" t="s">
        <v>61</v>
      </c>
      <c r="C72" s="75"/>
      <c r="D72" s="5">
        <f>SUM(D73:D76)</f>
        <v>10495.199999999999</v>
      </c>
      <c r="E72" s="5">
        <f>SUM(E73:E76)</f>
        <v>10495.199999999999</v>
      </c>
      <c r="F72" s="5">
        <f>SUM(F73:F76)</f>
        <v>10495.199999999999</v>
      </c>
      <c r="G72" s="5">
        <f>SUM(G73:G76)</f>
        <v>0</v>
      </c>
      <c r="H72" s="6">
        <f>F72/E72*100</f>
        <v>100</v>
      </c>
      <c r="I72" s="98" t="s">
        <v>62</v>
      </c>
      <c r="J72" s="24" t="s">
        <v>157</v>
      </c>
      <c r="K72" s="94" t="s">
        <v>48</v>
      </c>
      <c r="L72" s="18"/>
    </row>
    <row r="73" spans="1:12" s="46" customFormat="1" x14ac:dyDescent="0.25">
      <c r="A73" s="2"/>
      <c r="B73" s="7" t="s">
        <v>21</v>
      </c>
      <c r="C73" s="75"/>
      <c r="D73" s="5">
        <v>6958.3</v>
      </c>
      <c r="E73" s="5">
        <v>6958.3</v>
      </c>
      <c r="F73" s="5">
        <v>6958.3</v>
      </c>
      <c r="G73" s="5"/>
      <c r="H73" s="6">
        <f>F73/E73*100</f>
        <v>100</v>
      </c>
      <c r="I73" s="98"/>
      <c r="J73" s="25"/>
      <c r="K73" s="95"/>
      <c r="L73" s="11"/>
    </row>
    <row r="74" spans="1:12" s="46" customFormat="1" x14ac:dyDescent="0.25">
      <c r="A74" s="2"/>
      <c r="B74" s="7" t="s">
        <v>22</v>
      </c>
      <c r="C74" s="75"/>
      <c r="D74" s="5">
        <v>1962.6</v>
      </c>
      <c r="E74" s="5">
        <v>1962.6</v>
      </c>
      <c r="F74" s="5">
        <v>1962.6</v>
      </c>
      <c r="G74" s="5"/>
      <c r="H74" s="6">
        <f>F74/E74*100</f>
        <v>100</v>
      </c>
      <c r="I74" s="98"/>
      <c r="J74" s="25"/>
      <c r="K74" s="95"/>
      <c r="L74" s="11"/>
    </row>
    <row r="75" spans="1:12" s="46" customFormat="1" x14ac:dyDescent="0.25">
      <c r="A75" s="2"/>
      <c r="B75" s="7" t="s">
        <v>23</v>
      </c>
      <c r="C75" s="75"/>
      <c r="D75" s="5">
        <v>1574.3</v>
      </c>
      <c r="E75" s="5">
        <v>1574.3</v>
      </c>
      <c r="F75" s="5">
        <v>1574.3</v>
      </c>
      <c r="G75" s="5">
        <v>0</v>
      </c>
      <c r="H75" s="6">
        <f>F75/E75*100</f>
        <v>100</v>
      </c>
      <c r="I75" s="98"/>
      <c r="J75" s="25"/>
      <c r="K75" s="95"/>
      <c r="L75" s="11"/>
    </row>
    <row r="76" spans="1:12" s="46" customFormat="1" ht="17.25" customHeight="1" x14ac:dyDescent="0.25">
      <c r="A76" s="2"/>
      <c r="B76" s="7" t="s">
        <v>24</v>
      </c>
      <c r="C76" s="75"/>
      <c r="D76" s="5"/>
      <c r="E76" s="5"/>
      <c r="F76" s="5"/>
      <c r="G76" s="5"/>
      <c r="H76" s="6"/>
      <c r="I76" s="98"/>
      <c r="J76" s="26"/>
      <c r="K76" s="96"/>
      <c r="L76" s="12"/>
    </row>
    <row r="77" spans="1:12" ht="94.5" customHeight="1" x14ac:dyDescent="0.25">
      <c r="A77" s="77" t="s">
        <v>63</v>
      </c>
      <c r="B77" s="71" t="s">
        <v>64</v>
      </c>
      <c r="C77" s="72" t="s">
        <v>19</v>
      </c>
      <c r="D77" s="73">
        <f>SUM(D78:D81)</f>
        <v>9845.6999999999989</v>
      </c>
      <c r="E77" s="73">
        <f>SUM(E78:E81)</f>
        <v>9845.6999999999989</v>
      </c>
      <c r="F77" s="73">
        <f>SUM(F78:F81)</f>
        <v>6058.5999999999995</v>
      </c>
      <c r="G77" s="73">
        <f>SUM(G78:G81)</f>
        <v>1733.6000000000001</v>
      </c>
      <c r="H77" s="6">
        <f>F77/E77*100</f>
        <v>61.535492651614412</v>
      </c>
      <c r="I77" s="99" t="s">
        <v>65</v>
      </c>
      <c r="J77" s="31" t="s">
        <v>136</v>
      </c>
      <c r="K77" s="76" t="s">
        <v>48</v>
      </c>
      <c r="L77" s="38"/>
    </row>
    <row r="78" spans="1:12" x14ac:dyDescent="0.25">
      <c r="A78" s="2"/>
      <c r="B78" s="7" t="s">
        <v>21</v>
      </c>
      <c r="C78" s="72"/>
      <c r="D78" s="5">
        <f>D83+D98+D103+D108+D113+D118+D123+D128+D133</f>
        <v>467.5</v>
      </c>
      <c r="E78" s="5">
        <f t="shared" ref="E78:F78" si="4">E83+E98+E103+E108+E113+E118+E123+E128+E133</f>
        <v>467.5</v>
      </c>
      <c r="F78" s="5">
        <f t="shared" si="4"/>
        <v>467.5</v>
      </c>
      <c r="G78" s="5">
        <f>G83+G98+G103+G108+G113+G118</f>
        <v>0</v>
      </c>
      <c r="H78" s="6">
        <f t="shared" ref="H78:H79" si="5">F78/E78*100</f>
        <v>100</v>
      </c>
      <c r="I78" s="99"/>
      <c r="J78" s="31"/>
      <c r="K78" s="76"/>
      <c r="L78" s="38"/>
    </row>
    <row r="79" spans="1:12" x14ac:dyDescent="0.25">
      <c r="A79" s="2"/>
      <c r="B79" s="7" t="s">
        <v>22</v>
      </c>
      <c r="C79" s="72"/>
      <c r="D79" s="5">
        <f t="shared" ref="D79:F79" si="6">D84+D99+D104+D109+D114+D119+D124+D129+D134</f>
        <v>131.9</v>
      </c>
      <c r="E79" s="5">
        <f t="shared" si="6"/>
        <v>131.9</v>
      </c>
      <c r="F79" s="5">
        <f t="shared" si="6"/>
        <v>131.9</v>
      </c>
      <c r="G79" s="5">
        <f>G84+G99+G104+G109+G114+G119</f>
        <v>0</v>
      </c>
      <c r="H79" s="6">
        <f t="shared" si="5"/>
        <v>100</v>
      </c>
      <c r="I79" s="99"/>
      <c r="J79" s="31"/>
      <c r="K79" s="76"/>
      <c r="L79" s="38"/>
    </row>
    <row r="80" spans="1:12" x14ac:dyDescent="0.25">
      <c r="A80" s="2"/>
      <c r="B80" s="7" t="s">
        <v>23</v>
      </c>
      <c r="C80" s="72"/>
      <c r="D80" s="5">
        <f t="shared" ref="D80:F80" si="7">D85+D100+D105+D110+D115+D120+D125+D130+D135</f>
        <v>9246.2999999999993</v>
      </c>
      <c r="E80" s="5">
        <f t="shared" si="7"/>
        <v>9246.2999999999993</v>
      </c>
      <c r="F80" s="5">
        <f t="shared" si="7"/>
        <v>5459.2</v>
      </c>
      <c r="G80" s="5">
        <f>G85+G100+G105+G110+G115+G120</f>
        <v>1733.6000000000001</v>
      </c>
      <c r="H80" s="6">
        <f>F80/E80*100</f>
        <v>59.041995176448957</v>
      </c>
      <c r="I80" s="99"/>
      <c r="J80" s="31"/>
      <c r="K80" s="76"/>
      <c r="L80" s="38"/>
    </row>
    <row r="81" spans="1:12" ht="15.75" customHeight="1" x14ac:dyDescent="0.25">
      <c r="A81" s="2"/>
      <c r="B81" s="7" t="s">
        <v>24</v>
      </c>
      <c r="C81" s="72"/>
      <c r="D81" s="5">
        <f t="shared" ref="D81:F81" si="8">D86+D101+D106+D111+D116+D121+D126+D131+D136</f>
        <v>0</v>
      </c>
      <c r="E81" s="5">
        <f t="shared" si="8"/>
        <v>0</v>
      </c>
      <c r="F81" s="5">
        <f t="shared" si="8"/>
        <v>0</v>
      </c>
      <c r="G81" s="5">
        <f>G86+G101+G106+G111+G116+G121</f>
        <v>0</v>
      </c>
      <c r="H81" s="6">
        <v>0</v>
      </c>
      <c r="I81" s="99"/>
      <c r="J81" s="31"/>
      <c r="K81" s="76"/>
      <c r="L81" s="38"/>
    </row>
    <row r="82" spans="1:12" ht="88.5" customHeight="1" x14ac:dyDescent="0.25">
      <c r="A82" s="2" t="s">
        <v>66</v>
      </c>
      <c r="B82" s="7" t="s">
        <v>67</v>
      </c>
      <c r="C82" s="75" t="s">
        <v>68</v>
      </c>
      <c r="D82" s="5">
        <f>SUM(D83:D86)</f>
        <v>5384.6</v>
      </c>
      <c r="E82" s="5">
        <f>SUM(E83:E86)</f>
        <v>5384.6</v>
      </c>
      <c r="F82" s="5">
        <f>SUM(F83:F86)</f>
        <v>5310.4</v>
      </c>
      <c r="G82" s="5">
        <f>SUM(G83:G86)</f>
        <v>1725.7</v>
      </c>
      <c r="H82" s="6">
        <f>F82/E82*100</f>
        <v>98.621996062845881</v>
      </c>
      <c r="I82" s="78" t="s">
        <v>69</v>
      </c>
      <c r="J82" s="30" t="s">
        <v>70</v>
      </c>
      <c r="K82" s="33" t="s">
        <v>48</v>
      </c>
      <c r="L82" s="10" t="s">
        <v>145</v>
      </c>
    </row>
    <row r="83" spans="1:12" x14ac:dyDescent="0.25">
      <c r="A83" s="2"/>
      <c r="B83" s="7" t="s">
        <v>21</v>
      </c>
      <c r="C83" s="75"/>
      <c r="D83" s="5">
        <f t="shared" ref="D83:G86" si="9">D88+D93</f>
        <v>0</v>
      </c>
      <c r="E83" s="5">
        <f t="shared" si="9"/>
        <v>0</v>
      </c>
      <c r="F83" s="5">
        <f t="shared" si="9"/>
        <v>0</v>
      </c>
      <c r="G83" s="5">
        <f t="shared" si="9"/>
        <v>0</v>
      </c>
      <c r="H83" s="6">
        <v>0</v>
      </c>
      <c r="I83" s="78"/>
      <c r="J83" s="30"/>
      <c r="K83" s="34"/>
      <c r="L83" s="11"/>
    </row>
    <row r="84" spans="1:12" x14ac:dyDescent="0.25">
      <c r="A84" s="2"/>
      <c r="B84" s="7" t="s">
        <v>22</v>
      </c>
      <c r="C84" s="75"/>
      <c r="D84" s="5">
        <f t="shared" si="9"/>
        <v>0</v>
      </c>
      <c r="E84" s="5">
        <f t="shared" si="9"/>
        <v>0</v>
      </c>
      <c r="F84" s="5">
        <f t="shared" si="9"/>
        <v>0</v>
      </c>
      <c r="G84" s="5">
        <f t="shared" si="9"/>
        <v>0</v>
      </c>
      <c r="H84" s="6">
        <v>0</v>
      </c>
      <c r="I84" s="78"/>
      <c r="J84" s="30"/>
      <c r="K84" s="34"/>
      <c r="L84" s="11"/>
    </row>
    <row r="85" spans="1:12" x14ac:dyDescent="0.25">
      <c r="A85" s="2"/>
      <c r="B85" s="7" t="s">
        <v>23</v>
      </c>
      <c r="C85" s="75"/>
      <c r="D85" s="5">
        <f t="shared" si="9"/>
        <v>5384.6</v>
      </c>
      <c r="E85" s="5">
        <f t="shared" si="9"/>
        <v>5384.6</v>
      </c>
      <c r="F85" s="5">
        <f t="shared" si="9"/>
        <v>5310.4</v>
      </c>
      <c r="G85" s="5">
        <f t="shared" si="9"/>
        <v>1725.7</v>
      </c>
      <c r="H85" s="6">
        <f>F85/E85*100</f>
        <v>98.621996062845881</v>
      </c>
      <c r="I85" s="78"/>
      <c r="J85" s="30"/>
      <c r="K85" s="34"/>
      <c r="L85" s="11"/>
    </row>
    <row r="86" spans="1:12" ht="15.75" customHeight="1" x14ac:dyDescent="0.25">
      <c r="A86" s="2"/>
      <c r="B86" s="7" t="s">
        <v>24</v>
      </c>
      <c r="C86" s="75"/>
      <c r="D86" s="5">
        <f t="shared" si="9"/>
        <v>0</v>
      </c>
      <c r="E86" s="5">
        <f t="shared" si="9"/>
        <v>0</v>
      </c>
      <c r="F86" s="5">
        <f t="shared" si="9"/>
        <v>0</v>
      </c>
      <c r="G86" s="5">
        <f t="shared" si="9"/>
        <v>0</v>
      </c>
      <c r="H86" s="6">
        <v>0</v>
      </c>
      <c r="I86" s="78"/>
      <c r="J86" s="30"/>
      <c r="K86" s="34"/>
      <c r="L86" s="11"/>
    </row>
    <row r="87" spans="1:12" ht="78.75" hidden="1" customHeight="1" x14ac:dyDescent="0.25">
      <c r="A87" s="2" t="s">
        <v>71</v>
      </c>
      <c r="B87" s="7" t="s">
        <v>72</v>
      </c>
      <c r="C87" s="75" t="s">
        <v>73</v>
      </c>
      <c r="D87" s="5">
        <f>SUM(D88:D91)</f>
        <v>0</v>
      </c>
      <c r="E87" s="5">
        <f>SUM(E88:E91)</f>
        <v>0</v>
      </c>
      <c r="F87" s="5">
        <f>SUM(F88:F91)</f>
        <v>0</v>
      </c>
      <c r="G87" s="5">
        <f>SUM(G88:G91)</f>
        <v>0</v>
      </c>
      <c r="H87" s="6">
        <f>SUM(H88:H91)</f>
        <v>0</v>
      </c>
      <c r="I87" s="78"/>
      <c r="J87" s="30"/>
      <c r="K87" s="34"/>
      <c r="L87" s="11"/>
    </row>
    <row r="88" spans="1:12" ht="15.75" hidden="1" customHeight="1" x14ac:dyDescent="0.25">
      <c r="A88" s="2"/>
      <c r="B88" s="7" t="s">
        <v>21</v>
      </c>
      <c r="C88" s="75"/>
      <c r="D88" s="5"/>
      <c r="E88" s="5"/>
      <c r="F88" s="5"/>
      <c r="G88" s="5"/>
      <c r="H88" s="6"/>
      <c r="I88" s="78"/>
      <c r="J88" s="30"/>
      <c r="K88" s="34"/>
      <c r="L88" s="11"/>
    </row>
    <row r="89" spans="1:12" ht="15.75" hidden="1" customHeight="1" x14ac:dyDescent="0.25">
      <c r="A89" s="2"/>
      <c r="B89" s="7" t="s">
        <v>22</v>
      </c>
      <c r="C89" s="75"/>
      <c r="D89" s="5"/>
      <c r="E89" s="5"/>
      <c r="F89" s="5"/>
      <c r="G89" s="5"/>
      <c r="H89" s="6"/>
      <c r="I89" s="78"/>
      <c r="J89" s="30"/>
      <c r="K89" s="34"/>
      <c r="L89" s="11"/>
    </row>
    <row r="90" spans="1:12" ht="15.75" hidden="1" customHeight="1" x14ac:dyDescent="0.25">
      <c r="A90" s="2"/>
      <c r="B90" s="7" t="s">
        <v>23</v>
      </c>
      <c r="C90" s="75"/>
      <c r="D90" s="5"/>
      <c r="E90" s="5"/>
      <c r="F90" s="5"/>
      <c r="G90" s="5"/>
      <c r="H90" s="6"/>
      <c r="I90" s="78"/>
      <c r="J90" s="30"/>
      <c r="K90" s="34"/>
      <c r="L90" s="11"/>
    </row>
    <row r="91" spans="1:12" ht="16.5" hidden="1" customHeight="1" x14ac:dyDescent="0.25">
      <c r="A91" s="2"/>
      <c r="B91" s="7" t="s">
        <v>24</v>
      </c>
      <c r="C91" s="75"/>
      <c r="D91" s="5"/>
      <c r="E91" s="5"/>
      <c r="F91" s="5"/>
      <c r="G91" s="5"/>
      <c r="H91" s="6"/>
      <c r="I91" s="78"/>
      <c r="J91" s="30"/>
      <c r="K91" s="34"/>
      <c r="L91" s="11"/>
    </row>
    <row r="92" spans="1:12" ht="100.5" customHeight="1" x14ac:dyDescent="0.25">
      <c r="A92" s="2" t="s">
        <v>74</v>
      </c>
      <c r="B92" s="7" t="s">
        <v>75</v>
      </c>
      <c r="C92" s="75" t="s">
        <v>68</v>
      </c>
      <c r="D92" s="5">
        <f>SUM(D93:D96)</f>
        <v>5384.6</v>
      </c>
      <c r="E92" s="5">
        <f>SUM(E93:E96)</f>
        <v>5384.6</v>
      </c>
      <c r="F92" s="5">
        <f>SUM(F93:F96)</f>
        <v>5310.4</v>
      </c>
      <c r="G92" s="5">
        <f>SUM(G93:G96)</f>
        <v>1725.7</v>
      </c>
      <c r="H92" s="6">
        <f>F92/E92*100</f>
        <v>98.621996062845881</v>
      </c>
      <c r="I92" s="78"/>
      <c r="J92" s="30"/>
      <c r="K92" s="34"/>
      <c r="L92" s="11"/>
    </row>
    <row r="93" spans="1:12" x14ac:dyDescent="0.25">
      <c r="A93" s="2"/>
      <c r="B93" s="7" t="s">
        <v>21</v>
      </c>
      <c r="C93" s="75"/>
      <c r="D93" s="5">
        <v>0</v>
      </c>
      <c r="E93" s="5">
        <v>0</v>
      </c>
      <c r="F93" s="5">
        <v>0</v>
      </c>
      <c r="G93" s="5">
        <v>0</v>
      </c>
      <c r="H93" s="6">
        <v>0</v>
      </c>
      <c r="I93" s="78"/>
      <c r="J93" s="30"/>
      <c r="K93" s="34"/>
      <c r="L93" s="11"/>
    </row>
    <row r="94" spans="1:12" x14ac:dyDescent="0.25">
      <c r="A94" s="2"/>
      <c r="B94" s="7" t="s">
        <v>22</v>
      </c>
      <c r="C94" s="75"/>
      <c r="D94" s="5">
        <v>0</v>
      </c>
      <c r="E94" s="5">
        <v>0</v>
      </c>
      <c r="F94" s="5">
        <v>0</v>
      </c>
      <c r="G94" s="5">
        <v>0</v>
      </c>
      <c r="H94" s="6">
        <v>0</v>
      </c>
      <c r="I94" s="78"/>
      <c r="J94" s="30"/>
      <c r="K94" s="34"/>
      <c r="L94" s="11"/>
    </row>
    <row r="95" spans="1:12" x14ac:dyDescent="0.25">
      <c r="A95" s="2"/>
      <c r="B95" s="7" t="s">
        <v>23</v>
      </c>
      <c r="C95" s="75"/>
      <c r="D95" s="5">
        <v>5384.6</v>
      </c>
      <c r="E95" s="5">
        <v>5384.6</v>
      </c>
      <c r="F95" s="5">
        <v>5310.4</v>
      </c>
      <c r="G95" s="5">
        <v>1725.7</v>
      </c>
      <c r="H95" s="6">
        <f>F95/E95*100</f>
        <v>98.621996062845881</v>
      </c>
      <c r="I95" s="78"/>
      <c r="J95" s="30"/>
      <c r="K95" s="34"/>
      <c r="L95" s="11"/>
    </row>
    <row r="96" spans="1:12" ht="15.75" customHeight="1" x14ac:dyDescent="0.25">
      <c r="A96" s="2"/>
      <c r="B96" s="7" t="s">
        <v>24</v>
      </c>
      <c r="C96" s="75"/>
      <c r="D96" s="5"/>
      <c r="E96" s="5"/>
      <c r="F96" s="5"/>
      <c r="G96" s="5"/>
      <c r="H96" s="6"/>
      <c r="I96" s="78"/>
      <c r="J96" s="30"/>
      <c r="K96" s="35"/>
      <c r="L96" s="12"/>
    </row>
    <row r="97" spans="1:12" ht="136.5" customHeight="1" x14ac:dyDescent="0.25">
      <c r="A97" s="2" t="s">
        <v>76</v>
      </c>
      <c r="B97" s="7" t="s">
        <v>77</v>
      </c>
      <c r="C97" s="75" t="s">
        <v>68</v>
      </c>
      <c r="D97" s="5">
        <f>SUM(D98:D101)</f>
        <v>15</v>
      </c>
      <c r="E97" s="5">
        <f>SUM(E98:E101)</f>
        <v>15</v>
      </c>
      <c r="F97" s="5">
        <f>SUM(F98:F101)</f>
        <v>11.1</v>
      </c>
      <c r="G97" s="5">
        <f>SUM(G98:G101)</f>
        <v>7.9</v>
      </c>
      <c r="H97" s="6">
        <f>F97/E97*100</f>
        <v>74</v>
      </c>
      <c r="I97" s="39" t="s">
        <v>78</v>
      </c>
      <c r="J97" s="36" t="s">
        <v>144</v>
      </c>
      <c r="K97" s="76" t="s">
        <v>48</v>
      </c>
      <c r="L97" s="10" t="s">
        <v>137</v>
      </c>
    </row>
    <row r="98" spans="1:12" x14ac:dyDescent="0.25">
      <c r="A98" s="2"/>
      <c r="B98" s="7" t="s">
        <v>21</v>
      </c>
      <c r="C98" s="75"/>
      <c r="D98" s="5">
        <v>0</v>
      </c>
      <c r="E98" s="5">
        <v>0</v>
      </c>
      <c r="F98" s="5">
        <v>0</v>
      </c>
      <c r="G98" s="5">
        <v>0</v>
      </c>
      <c r="H98" s="6">
        <v>0</v>
      </c>
      <c r="I98" s="39"/>
      <c r="J98" s="36"/>
      <c r="K98" s="76"/>
      <c r="L98" s="11"/>
    </row>
    <row r="99" spans="1:12" x14ac:dyDescent="0.25">
      <c r="A99" s="2"/>
      <c r="B99" s="7" t="s">
        <v>22</v>
      </c>
      <c r="C99" s="75"/>
      <c r="D99" s="5">
        <v>0</v>
      </c>
      <c r="E99" s="5">
        <v>0</v>
      </c>
      <c r="F99" s="5">
        <v>0</v>
      </c>
      <c r="G99" s="5">
        <v>0</v>
      </c>
      <c r="H99" s="6">
        <v>0</v>
      </c>
      <c r="I99" s="39"/>
      <c r="J99" s="36"/>
      <c r="K99" s="76"/>
      <c r="L99" s="11"/>
    </row>
    <row r="100" spans="1:12" x14ac:dyDescent="0.25">
      <c r="A100" s="2"/>
      <c r="B100" s="7" t="s">
        <v>23</v>
      </c>
      <c r="C100" s="75"/>
      <c r="D100" s="5">
        <v>15</v>
      </c>
      <c r="E100" s="5">
        <v>15</v>
      </c>
      <c r="F100" s="5">
        <v>11.1</v>
      </c>
      <c r="G100" s="5">
        <v>7.9</v>
      </c>
      <c r="H100" s="6">
        <f>F100/E100*100</f>
        <v>74</v>
      </c>
      <c r="I100" s="39"/>
      <c r="J100" s="36"/>
      <c r="K100" s="76"/>
      <c r="L100" s="11"/>
    </row>
    <row r="101" spans="1:12" ht="39" customHeight="1" x14ac:dyDescent="0.25">
      <c r="A101" s="2"/>
      <c r="B101" s="7" t="s">
        <v>24</v>
      </c>
      <c r="C101" s="75"/>
      <c r="D101" s="5"/>
      <c r="E101" s="5"/>
      <c r="F101" s="5"/>
      <c r="G101" s="5"/>
      <c r="H101" s="6"/>
      <c r="I101" s="39"/>
      <c r="J101" s="36"/>
      <c r="K101" s="76"/>
      <c r="L101" s="11"/>
    </row>
    <row r="102" spans="1:12" ht="78.75" hidden="1" customHeight="1" x14ac:dyDescent="0.25">
      <c r="A102" s="2" t="s">
        <v>79</v>
      </c>
      <c r="B102" s="7" t="s">
        <v>80</v>
      </c>
      <c r="C102" s="75" t="s">
        <v>68</v>
      </c>
      <c r="D102" s="5">
        <f>SUM(D103:D106)</f>
        <v>0</v>
      </c>
      <c r="E102" s="5">
        <f>SUM(E103:E106)</f>
        <v>0</v>
      </c>
      <c r="F102" s="5">
        <f>SUM(F103:F106)</f>
        <v>0</v>
      </c>
      <c r="G102" s="5">
        <f>SUM(G103:G106)</f>
        <v>0</v>
      </c>
      <c r="H102" s="6" t="e">
        <f>F102/E102*100</f>
        <v>#DIV/0!</v>
      </c>
      <c r="I102" s="92" t="s">
        <v>81</v>
      </c>
      <c r="J102" s="100" t="s">
        <v>73</v>
      </c>
      <c r="K102" s="76" t="s">
        <v>48</v>
      </c>
      <c r="L102" s="101"/>
    </row>
    <row r="103" spans="1:12" ht="15.75" hidden="1" customHeight="1" x14ac:dyDescent="0.25">
      <c r="A103" s="2"/>
      <c r="B103" s="7" t="s">
        <v>21</v>
      </c>
      <c r="C103" s="75"/>
      <c r="D103" s="5">
        <v>0</v>
      </c>
      <c r="E103" s="5">
        <v>0</v>
      </c>
      <c r="F103" s="5">
        <v>0</v>
      </c>
      <c r="G103" s="5">
        <v>0</v>
      </c>
      <c r="H103" s="6">
        <v>0</v>
      </c>
      <c r="I103" s="92"/>
      <c r="J103" s="100"/>
      <c r="K103" s="76"/>
      <c r="L103" s="101"/>
    </row>
    <row r="104" spans="1:12" ht="15.75" hidden="1" customHeight="1" x14ac:dyDescent="0.25">
      <c r="A104" s="2"/>
      <c r="B104" s="7" t="s">
        <v>22</v>
      </c>
      <c r="C104" s="75"/>
      <c r="D104" s="5">
        <v>0</v>
      </c>
      <c r="E104" s="5">
        <v>0</v>
      </c>
      <c r="F104" s="5">
        <v>0</v>
      </c>
      <c r="G104" s="5">
        <v>0</v>
      </c>
      <c r="H104" s="6">
        <v>0</v>
      </c>
      <c r="I104" s="92"/>
      <c r="J104" s="100"/>
      <c r="K104" s="76"/>
      <c r="L104" s="101"/>
    </row>
    <row r="105" spans="1:12" ht="15.75" hidden="1" customHeight="1" x14ac:dyDescent="0.25">
      <c r="A105" s="2"/>
      <c r="B105" s="7" t="s">
        <v>23</v>
      </c>
      <c r="C105" s="75"/>
      <c r="D105" s="5"/>
      <c r="E105" s="5"/>
      <c r="F105" s="5"/>
      <c r="G105" s="5">
        <v>0</v>
      </c>
      <c r="H105" s="6" t="e">
        <f>F105/E105*100</f>
        <v>#DIV/0!</v>
      </c>
      <c r="I105" s="92"/>
      <c r="J105" s="100"/>
      <c r="K105" s="76"/>
      <c r="L105" s="101"/>
    </row>
    <row r="106" spans="1:12" ht="18.75" hidden="1" customHeight="1" x14ac:dyDescent="0.25">
      <c r="A106" s="2"/>
      <c r="B106" s="7" t="s">
        <v>24</v>
      </c>
      <c r="C106" s="75"/>
      <c r="D106" s="5">
        <v>0</v>
      </c>
      <c r="E106" s="5">
        <v>0</v>
      </c>
      <c r="F106" s="5">
        <v>0</v>
      </c>
      <c r="G106" s="5">
        <v>0</v>
      </c>
      <c r="H106" s="6">
        <v>0</v>
      </c>
      <c r="I106" s="92"/>
      <c r="J106" s="100"/>
      <c r="K106" s="76"/>
      <c r="L106" s="101"/>
    </row>
    <row r="107" spans="1:12" ht="96.75" customHeight="1" x14ac:dyDescent="0.25">
      <c r="A107" s="2" t="s">
        <v>82</v>
      </c>
      <c r="B107" s="7" t="s">
        <v>83</v>
      </c>
      <c r="C107" s="75" t="s">
        <v>68</v>
      </c>
      <c r="D107" s="5">
        <f>SUM(D108:D111)</f>
        <v>31.9</v>
      </c>
      <c r="E107" s="5">
        <f>SUM(E108:E111)</f>
        <v>31.9</v>
      </c>
      <c r="F107" s="5">
        <f>SUM(F108:F111)</f>
        <v>31.9</v>
      </c>
      <c r="G107" s="5">
        <f>SUM(G108:G111)</f>
        <v>0</v>
      </c>
      <c r="H107" s="6">
        <f>F107/E107*100</f>
        <v>100</v>
      </c>
      <c r="I107" s="102" t="s">
        <v>84</v>
      </c>
      <c r="J107" s="36" t="s">
        <v>156</v>
      </c>
      <c r="K107" s="76" t="s">
        <v>48</v>
      </c>
      <c r="L107" s="11"/>
    </row>
    <row r="108" spans="1:12" x14ac:dyDescent="0.25">
      <c r="A108" s="2"/>
      <c r="B108" s="7" t="s">
        <v>21</v>
      </c>
      <c r="C108" s="75"/>
      <c r="D108" s="5">
        <v>0</v>
      </c>
      <c r="E108" s="5">
        <v>0</v>
      </c>
      <c r="F108" s="5">
        <v>0</v>
      </c>
      <c r="G108" s="5">
        <v>0</v>
      </c>
      <c r="H108" s="6">
        <v>0</v>
      </c>
      <c r="I108" s="103"/>
      <c r="J108" s="36"/>
      <c r="K108" s="76"/>
      <c r="L108" s="11"/>
    </row>
    <row r="109" spans="1:12" x14ac:dyDescent="0.25">
      <c r="A109" s="2"/>
      <c r="B109" s="7" t="s">
        <v>22</v>
      </c>
      <c r="C109" s="75"/>
      <c r="D109" s="5">
        <v>0</v>
      </c>
      <c r="E109" s="5">
        <v>0</v>
      </c>
      <c r="F109" s="5">
        <v>0</v>
      </c>
      <c r="G109" s="5">
        <v>0</v>
      </c>
      <c r="H109" s="6">
        <v>0</v>
      </c>
      <c r="I109" s="103"/>
      <c r="J109" s="36"/>
      <c r="K109" s="76"/>
      <c r="L109" s="11"/>
    </row>
    <row r="110" spans="1:12" x14ac:dyDescent="0.25">
      <c r="A110" s="2"/>
      <c r="B110" s="7" t="s">
        <v>23</v>
      </c>
      <c r="C110" s="75"/>
      <c r="D110" s="5">
        <v>31.9</v>
      </c>
      <c r="E110" s="5">
        <v>31.9</v>
      </c>
      <c r="F110" s="5">
        <v>31.9</v>
      </c>
      <c r="G110" s="5">
        <v>0</v>
      </c>
      <c r="H110" s="6">
        <f>F110/E110*100</f>
        <v>100</v>
      </c>
      <c r="I110" s="103"/>
      <c r="J110" s="36"/>
      <c r="K110" s="76"/>
      <c r="L110" s="11"/>
    </row>
    <row r="111" spans="1:12" ht="16.5" customHeight="1" x14ac:dyDescent="0.25">
      <c r="A111" s="2"/>
      <c r="B111" s="7" t="s">
        <v>24</v>
      </c>
      <c r="C111" s="75"/>
      <c r="D111" s="5">
        <v>0</v>
      </c>
      <c r="E111" s="5">
        <v>0</v>
      </c>
      <c r="F111" s="5">
        <v>0</v>
      </c>
      <c r="G111" s="5">
        <v>0</v>
      </c>
      <c r="H111" s="6">
        <v>0</v>
      </c>
      <c r="I111" s="104"/>
      <c r="J111" s="36"/>
      <c r="K111" s="76"/>
      <c r="L111" s="12"/>
    </row>
    <row r="112" spans="1:12" ht="204.75" hidden="1" customHeight="1" x14ac:dyDescent="0.25">
      <c r="A112" s="2" t="s">
        <v>85</v>
      </c>
      <c r="B112" s="7" t="s">
        <v>86</v>
      </c>
      <c r="C112" s="75" t="s">
        <v>73</v>
      </c>
      <c r="D112" s="5">
        <f>SUM(D113:D116)</f>
        <v>0</v>
      </c>
      <c r="E112" s="5">
        <f>SUM(E113:E116)</f>
        <v>0</v>
      </c>
      <c r="F112" s="5">
        <f>SUM(F113:F116)</f>
        <v>0</v>
      </c>
      <c r="G112" s="5">
        <f>SUM(G113:G116)</f>
        <v>0</v>
      </c>
      <c r="H112" s="6" t="e">
        <f>F112/E112*100</f>
        <v>#DIV/0!</v>
      </c>
      <c r="I112" s="105"/>
      <c r="J112" s="105"/>
      <c r="K112" s="106"/>
      <c r="L112" s="9"/>
    </row>
    <row r="113" spans="1:12" hidden="1" x14ac:dyDescent="0.25">
      <c r="A113" s="2"/>
      <c r="B113" s="7" t="s">
        <v>21</v>
      </c>
      <c r="C113" s="75"/>
      <c r="D113" s="5"/>
      <c r="E113" s="5"/>
      <c r="F113" s="5"/>
      <c r="G113" s="5"/>
      <c r="H113" s="6"/>
      <c r="I113" s="105" t="s">
        <v>43</v>
      </c>
      <c r="J113" s="105" t="s">
        <v>43</v>
      </c>
      <c r="K113" s="106"/>
      <c r="L113" s="9"/>
    </row>
    <row r="114" spans="1:12" hidden="1" x14ac:dyDescent="0.25">
      <c r="A114" s="2"/>
      <c r="B114" s="7" t="s">
        <v>22</v>
      </c>
      <c r="C114" s="75"/>
      <c r="D114" s="5"/>
      <c r="E114" s="5"/>
      <c r="F114" s="5"/>
      <c r="G114" s="5"/>
      <c r="H114" s="6"/>
      <c r="I114" s="107" t="s">
        <v>43</v>
      </c>
      <c r="J114" s="107" t="s">
        <v>43</v>
      </c>
      <c r="K114" s="84"/>
      <c r="L114" s="9"/>
    </row>
    <row r="115" spans="1:12" hidden="1" x14ac:dyDescent="0.25">
      <c r="A115" s="2"/>
      <c r="B115" s="7" t="s">
        <v>23</v>
      </c>
      <c r="C115" s="75"/>
      <c r="D115" s="5"/>
      <c r="E115" s="5"/>
      <c r="F115" s="5"/>
      <c r="G115" s="5"/>
      <c r="H115" s="6"/>
      <c r="I115" s="108" t="s">
        <v>43</v>
      </c>
      <c r="J115" s="108" t="s">
        <v>43</v>
      </c>
      <c r="K115" s="109"/>
      <c r="L115" s="8"/>
    </row>
    <row r="116" spans="1:12" ht="14.25" hidden="1" customHeight="1" x14ac:dyDescent="0.25">
      <c r="A116" s="2"/>
      <c r="B116" s="7" t="s">
        <v>24</v>
      </c>
      <c r="C116" s="75"/>
      <c r="D116" s="5"/>
      <c r="E116" s="5"/>
      <c r="F116" s="5"/>
      <c r="G116" s="5"/>
      <c r="H116" s="6"/>
      <c r="I116" s="89" t="s">
        <v>43</v>
      </c>
      <c r="J116" s="89" t="s">
        <v>43</v>
      </c>
      <c r="K116" s="83"/>
      <c r="L116" s="9"/>
    </row>
    <row r="117" spans="1:12" ht="78.75" hidden="1" customHeight="1" x14ac:dyDescent="0.25">
      <c r="A117" s="2" t="s">
        <v>87</v>
      </c>
      <c r="B117" s="7" t="s">
        <v>88</v>
      </c>
      <c r="C117" s="75" t="s">
        <v>68</v>
      </c>
      <c r="D117" s="5">
        <f>SUM(D118:D121)</f>
        <v>0</v>
      </c>
      <c r="E117" s="5">
        <f>SUM(E118:E121)</f>
        <v>0</v>
      </c>
      <c r="F117" s="5">
        <f>SUM(F118:F121)</f>
        <v>0</v>
      </c>
      <c r="G117" s="5">
        <f>SUM(G118:G121)</f>
        <v>0</v>
      </c>
      <c r="H117" s="6">
        <v>0</v>
      </c>
      <c r="I117" s="89"/>
      <c r="J117" s="89"/>
      <c r="K117" s="83"/>
      <c r="L117" s="17"/>
    </row>
    <row r="118" spans="1:12" hidden="1" x14ac:dyDescent="0.25">
      <c r="A118" s="2"/>
      <c r="B118" s="7" t="s">
        <v>21</v>
      </c>
      <c r="C118" s="75"/>
      <c r="D118" s="5">
        <v>0</v>
      </c>
      <c r="E118" s="5">
        <v>0</v>
      </c>
      <c r="F118" s="5">
        <v>0</v>
      </c>
      <c r="G118" s="5">
        <v>0</v>
      </c>
      <c r="H118" s="6">
        <v>0</v>
      </c>
      <c r="I118" s="89" t="s">
        <v>43</v>
      </c>
      <c r="J118" s="89" t="s">
        <v>43</v>
      </c>
      <c r="K118" s="83"/>
      <c r="L118" s="17"/>
    </row>
    <row r="119" spans="1:12" hidden="1" x14ac:dyDescent="0.25">
      <c r="A119" s="2"/>
      <c r="B119" s="7" t="s">
        <v>22</v>
      </c>
      <c r="C119" s="75"/>
      <c r="D119" s="5">
        <v>0</v>
      </c>
      <c r="E119" s="5">
        <v>0</v>
      </c>
      <c r="F119" s="5">
        <v>0</v>
      </c>
      <c r="G119" s="5">
        <v>0</v>
      </c>
      <c r="H119" s="6">
        <v>0</v>
      </c>
      <c r="I119" s="89" t="s">
        <v>43</v>
      </c>
      <c r="J119" s="89" t="s">
        <v>43</v>
      </c>
      <c r="K119" s="83"/>
      <c r="L119" s="17"/>
    </row>
    <row r="120" spans="1:12" hidden="1" x14ac:dyDescent="0.25">
      <c r="A120" s="2"/>
      <c r="B120" s="7" t="s">
        <v>23</v>
      </c>
      <c r="C120" s="75"/>
      <c r="D120" s="5">
        <v>0</v>
      </c>
      <c r="E120" s="5">
        <v>0</v>
      </c>
      <c r="F120" s="5">
        <v>0</v>
      </c>
      <c r="G120" s="5">
        <v>0</v>
      </c>
      <c r="H120" s="6">
        <v>0</v>
      </c>
      <c r="I120" s="89" t="s">
        <v>43</v>
      </c>
      <c r="J120" s="89" t="s">
        <v>43</v>
      </c>
      <c r="K120" s="83"/>
      <c r="L120" s="17"/>
    </row>
    <row r="121" spans="1:12" ht="17.25" hidden="1" customHeight="1" x14ac:dyDescent="0.25">
      <c r="A121" s="2"/>
      <c r="B121" s="7" t="s">
        <v>24</v>
      </c>
      <c r="C121" s="75"/>
      <c r="D121" s="5">
        <v>0</v>
      </c>
      <c r="E121" s="5">
        <v>0</v>
      </c>
      <c r="F121" s="5">
        <v>0</v>
      </c>
      <c r="G121" s="5">
        <v>0</v>
      </c>
      <c r="H121" s="6">
        <v>0</v>
      </c>
      <c r="I121" s="89" t="s">
        <v>43</v>
      </c>
      <c r="J121" s="89" t="s">
        <v>43</v>
      </c>
      <c r="K121" s="83"/>
      <c r="L121" s="17"/>
    </row>
    <row r="122" spans="1:12" ht="15.75" hidden="1" customHeight="1" x14ac:dyDescent="0.25">
      <c r="A122" s="2" t="s">
        <v>89</v>
      </c>
      <c r="B122" s="7" t="s">
        <v>90</v>
      </c>
      <c r="C122" s="75" t="s">
        <v>91</v>
      </c>
      <c r="D122" s="5">
        <f>SUM(D123:D126)</f>
        <v>0</v>
      </c>
      <c r="E122" s="5">
        <f>SUM(E123:E126)</f>
        <v>0</v>
      </c>
      <c r="F122" s="5">
        <f>SUM(F123:F126)</f>
        <v>0</v>
      </c>
      <c r="G122" s="5">
        <f>SUM(G123:G126)</f>
        <v>0</v>
      </c>
      <c r="H122" s="6" t="e">
        <f>F122/E122*100</f>
        <v>#DIV/0!</v>
      </c>
      <c r="I122" s="89"/>
      <c r="J122" s="89"/>
      <c r="K122" s="83"/>
      <c r="L122" s="17"/>
    </row>
    <row r="123" spans="1:12" hidden="1" x14ac:dyDescent="0.25">
      <c r="A123" s="2"/>
      <c r="B123" s="7" t="s">
        <v>21</v>
      </c>
      <c r="C123" s="75"/>
      <c r="D123" s="5">
        <v>0</v>
      </c>
      <c r="E123" s="5">
        <v>0</v>
      </c>
      <c r="F123" s="5">
        <v>0</v>
      </c>
      <c r="G123" s="5">
        <v>0</v>
      </c>
      <c r="H123" s="6">
        <v>0</v>
      </c>
      <c r="I123" s="89" t="s">
        <v>43</v>
      </c>
      <c r="J123" s="89" t="s">
        <v>43</v>
      </c>
      <c r="K123" s="83"/>
      <c r="L123" s="17"/>
    </row>
    <row r="124" spans="1:12" hidden="1" x14ac:dyDescent="0.25">
      <c r="A124" s="2"/>
      <c r="B124" s="7" t="s">
        <v>22</v>
      </c>
      <c r="C124" s="75"/>
      <c r="D124" s="5">
        <v>0</v>
      </c>
      <c r="E124" s="5">
        <v>0</v>
      </c>
      <c r="F124" s="5">
        <v>0</v>
      </c>
      <c r="G124" s="5">
        <v>0</v>
      </c>
      <c r="H124" s="6">
        <v>0</v>
      </c>
      <c r="I124" s="89" t="s">
        <v>43</v>
      </c>
      <c r="J124" s="89" t="s">
        <v>43</v>
      </c>
      <c r="K124" s="83"/>
      <c r="L124" s="17"/>
    </row>
    <row r="125" spans="1:12" hidden="1" x14ac:dyDescent="0.25">
      <c r="A125" s="2"/>
      <c r="B125" s="7" t="s">
        <v>23</v>
      </c>
      <c r="C125" s="75"/>
      <c r="D125" s="5">
        <v>0</v>
      </c>
      <c r="E125" s="5">
        <v>0</v>
      </c>
      <c r="F125" s="5">
        <v>0</v>
      </c>
      <c r="G125" s="5">
        <v>0</v>
      </c>
      <c r="H125" s="6" t="e">
        <f>F125/E125*100</f>
        <v>#DIV/0!</v>
      </c>
      <c r="I125" s="89" t="s">
        <v>43</v>
      </c>
      <c r="J125" s="89" t="s">
        <v>43</v>
      </c>
      <c r="K125" s="83"/>
      <c r="L125" s="17"/>
    </row>
    <row r="126" spans="1:12" ht="17.25" hidden="1" customHeight="1" x14ac:dyDescent="0.25">
      <c r="A126" s="2"/>
      <c r="B126" s="7" t="s">
        <v>24</v>
      </c>
      <c r="C126" s="75"/>
      <c r="D126" s="5"/>
      <c r="E126" s="5"/>
      <c r="F126" s="5"/>
      <c r="G126" s="5"/>
      <c r="H126" s="6"/>
      <c r="I126" s="89" t="s">
        <v>43</v>
      </c>
      <c r="J126" s="89" t="s">
        <v>43</v>
      </c>
      <c r="K126" s="83"/>
      <c r="L126" s="17"/>
    </row>
    <row r="127" spans="1:12" ht="78.75" customHeight="1" x14ac:dyDescent="0.25">
      <c r="A127" s="2" t="s">
        <v>92</v>
      </c>
      <c r="B127" s="7" t="s">
        <v>93</v>
      </c>
      <c r="C127" s="75" t="s">
        <v>68</v>
      </c>
      <c r="D127" s="5">
        <f>SUM(D128:D131)</f>
        <v>705.19999999999993</v>
      </c>
      <c r="E127" s="5">
        <f>SUM(E128:E131)</f>
        <v>705.19999999999993</v>
      </c>
      <c r="F127" s="5">
        <f>SUM(F128:F131)</f>
        <v>705.19999999999993</v>
      </c>
      <c r="G127" s="5">
        <f>SUM(G128:G131)</f>
        <v>0</v>
      </c>
      <c r="H127" s="6">
        <f>F127/E127*100</f>
        <v>100</v>
      </c>
      <c r="I127" s="13" t="s">
        <v>94</v>
      </c>
      <c r="J127" s="32" t="s">
        <v>152</v>
      </c>
      <c r="K127" s="76" t="s">
        <v>48</v>
      </c>
      <c r="L127" s="17"/>
    </row>
    <row r="128" spans="1:12" x14ac:dyDescent="0.25">
      <c r="A128" s="2"/>
      <c r="B128" s="7" t="s">
        <v>21</v>
      </c>
      <c r="C128" s="75"/>
      <c r="D128" s="5">
        <v>467.5</v>
      </c>
      <c r="E128" s="5">
        <v>467.5</v>
      </c>
      <c r="F128" s="5">
        <v>467.5</v>
      </c>
      <c r="G128" s="5">
        <v>0</v>
      </c>
      <c r="H128" s="6">
        <v>0</v>
      </c>
      <c r="I128" s="14"/>
      <c r="J128" s="32"/>
      <c r="K128" s="76"/>
      <c r="L128" s="17"/>
    </row>
    <row r="129" spans="1:12" x14ac:dyDescent="0.25">
      <c r="A129" s="2"/>
      <c r="B129" s="7" t="s">
        <v>22</v>
      </c>
      <c r="C129" s="75"/>
      <c r="D129" s="5">
        <v>131.9</v>
      </c>
      <c r="E129" s="5">
        <v>131.9</v>
      </c>
      <c r="F129" s="5">
        <v>131.9</v>
      </c>
      <c r="G129" s="5">
        <v>0</v>
      </c>
      <c r="H129" s="6">
        <v>0</v>
      </c>
      <c r="I129" s="14"/>
      <c r="J129" s="32"/>
      <c r="K129" s="76"/>
      <c r="L129" s="17"/>
    </row>
    <row r="130" spans="1:12" x14ac:dyDescent="0.25">
      <c r="A130" s="2"/>
      <c r="B130" s="7" t="s">
        <v>23</v>
      </c>
      <c r="C130" s="75"/>
      <c r="D130" s="5">
        <v>105.8</v>
      </c>
      <c r="E130" s="5">
        <v>105.8</v>
      </c>
      <c r="F130" s="5">
        <v>105.8</v>
      </c>
      <c r="G130" s="5">
        <v>0</v>
      </c>
      <c r="H130" s="6">
        <f>F130/E130*100</f>
        <v>100</v>
      </c>
      <c r="I130" s="14"/>
      <c r="J130" s="32"/>
      <c r="K130" s="76"/>
      <c r="L130" s="17"/>
    </row>
    <row r="131" spans="1:12" ht="17.25" customHeight="1" x14ac:dyDescent="0.25">
      <c r="A131" s="2"/>
      <c r="B131" s="7" t="s">
        <v>24</v>
      </c>
      <c r="C131" s="75"/>
      <c r="D131" s="5">
        <v>0</v>
      </c>
      <c r="E131" s="5">
        <v>0</v>
      </c>
      <c r="F131" s="5">
        <v>0</v>
      </c>
      <c r="G131" s="5">
        <v>0</v>
      </c>
      <c r="H131" s="6">
        <v>0</v>
      </c>
      <c r="I131" s="15"/>
      <c r="J131" s="32"/>
      <c r="K131" s="76"/>
      <c r="L131" s="17"/>
    </row>
    <row r="132" spans="1:12" ht="82.5" customHeight="1" x14ac:dyDescent="0.25">
      <c r="A132" s="2" t="s">
        <v>126</v>
      </c>
      <c r="B132" s="3" t="s">
        <v>124</v>
      </c>
      <c r="C132" s="4"/>
      <c r="D132" s="5">
        <f>SUM(D133:D136)</f>
        <v>3709</v>
      </c>
      <c r="E132" s="5">
        <f t="shared" ref="E132:F132" si="10">SUM(E133:E136)</f>
        <v>3709</v>
      </c>
      <c r="F132" s="5">
        <f t="shared" si="10"/>
        <v>0</v>
      </c>
      <c r="G132" s="5"/>
      <c r="H132" s="6">
        <f>F132/E132*100</f>
        <v>0</v>
      </c>
      <c r="I132" s="13" t="s">
        <v>125</v>
      </c>
      <c r="J132" s="13" t="s">
        <v>153</v>
      </c>
      <c r="K132" s="33" t="s">
        <v>155</v>
      </c>
      <c r="L132" s="16" t="s">
        <v>154</v>
      </c>
    </row>
    <row r="133" spans="1:12" x14ac:dyDescent="0.25">
      <c r="A133" s="2"/>
      <c r="B133" s="7" t="s">
        <v>21</v>
      </c>
      <c r="C133" s="4"/>
      <c r="D133" s="5">
        <v>0</v>
      </c>
      <c r="E133" s="5">
        <v>0</v>
      </c>
      <c r="F133" s="5">
        <v>0</v>
      </c>
      <c r="G133" s="5"/>
      <c r="H133" s="6">
        <v>0</v>
      </c>
      <c r="I133" s="14"/>
      <c r="J133" s="14"/>
      <c r="K133" s="34"/>
      <c r="L133" s="17"/>
    </row>
    <row r="134" spans="1:12" x14ac:dyDescent="0.25">
      <c r="A134" s="2"/>
      <c r="B134" s="7" t="s">
        <v>22</v>
      </c>
      <c r="C134" s="4"/>
      <c r="D134" s="5">
        <v>0</v>
      </c>
      <c r="E134" s="5">
        <v>0</v>
      </c>
      <c r="F134" s="5">
        <v>0</v>
      </c>
      <c r="G134" s="5"/>
      <c r="H134" s="6">
        <v>0</v>
      </c>
      <c r="I134" s="14"/>
      <c r="J134" s="14"/>
      <c r="K134" s="34"/>
      <c r="L134" s="17"/>
    </row>
    <row r="135" spans="1:12" x14ac:dyDescent="0.25">
      <c r="A135" s="2"/>
      <c r="B135" s="7" t="s">
        <v>23</v>
      </c>
      <c r="C135" s="4"/>
      <c r="D135" s="5">
        <v>3709</v>
      </c>
      <c r="E135" s="5">
        <v>3709</v>
      </c>
      <c r="F135" s="5">
        <v>0</v>
      </c>
      <c r="G135" s="5"/>
      <c r="H135" s="6">
        <f>F135/E135*100</f>
        <v>0</v>
      </c>
      <c r="I135" s="14"/>
      <c r="J135" s="14"/>
      <c r="K135" s="34"/>
      <c r="L135" s="17"/>
    </row>
    <row r="136" spans="1:12" x14ac:dyDescent="0.25">
      <c r="A136" s="2"/>
      <c r="B136" s="7" t="s">
        <v>24</v>
      </c>
      <c r="C136" s="4"/>
      <c r="D136" s="5">
        <v>0</v>
      </c>
      <c r="E136" s="5">
        <v>0</v>
      </c>
      <c r="F136" s="5">
        <v>0</v>
      </c>
      <c r="G136" s="5"/>
      <c r="H136" s="6">
        <v>0</v>
      </c>
      <c r="I136" s="15"/>
      <c r="J136" s="15"/>
      <c r="K136" s="35"/>
      <c r="L136" s="17"/>
    </row>
    <row r="137" spans="1:12" s="110" customFormat="1" ht="63" customHeight="1" x14ac:dyDescent="0.25">
      <c r="A137" s="77" t="s">
        <v>95</v>
      </c>
      <c r="B137" s="71" t="s">
        <v>96</v>
      </c>
      <c r="C137" s="75" t="s">
        <v>19</v>
      </c>
      <c r="D137" s="73">
        <f>SUM(D138:D141)</f>
        <v>6122.8</v>
      </c>
      <c r="E137" s="73">
        <f>SUM(E138:E141)</f>
        <v>6122.8</v>
      </c>
      <c r="F137" s="73">
        <f>SUM(F138:F141)</f>
        <v>6075.2</v>
      </c>
      <c r="G137" s="73">
        <f>SUM(G138:G141)</f>
        <v>1816.7</v>
      </c>
      <c r="H137" s="6">
        <f>F137/E137*100</f>
        <v>99.222577905533413</v>
      </c>
      <c r="I137" s="30" t="s">
        <v>129</v>
      </c>
      <c r="J137" s="27" t="s">
        <v>146</v>
      </c>
      <c r="K137" s="33" t="s">
        <v>48</v>
      </c>
      <c r="L137" s="10" t="s">
        <v>145</v>
      </c>
    </row>
    <row r="138" spans="1:12" ht="19.5" customHeight="1" x14ac:dyDescent="0.25">
      <c r="A138" s="2"/>
      <c r="B138" s="7" t="s">
        <v>21</v>
      </c>
      <c r="C138" s="75"/>
      <c r="D138" s="5">
        <f t="shared" ref="D138:G141" si="11">D143+D158</f>
        <v>0</v>
      </c>
      <c r="E138" s="5">
        <f t="shared" si="11"/>
        <v>0</v>
      </c>
      <c r="F138" s="5">
        <f t="shared" si="11"/>
        <v>0</v>
      </c>
      <c r="G138" s="5">
        <f t="shared" si="11"/>
        <v>0</v>
      </c>
      <c r="H138" s="6">
        <v>0</v>
      </c>
      <c r="I138" s="30"/>
      <c r="J138" s="28"/>
      <c r="K138" s="34"/>
      <c r="L138" s="11"/>
    </row>
    <row r="139" spans="1:12" ht="19.5" customHeight="1" x14ac:dyDescent="0.25">
      <c r="A139" s="2"/>
      <c r="B139" s="7" t="s">
        <v>22</v>
      </c>
      <c r="C139" s="75"/>
      <c r="D139" s="5">
        <f t="shared" si="11"/>
        <v>0</v>
      </c>
      <c r="E139" s="5">
        <f t="shared" si="11"/>
        <v>0</v>
      </c>
      <c r="F139" s="5">
        <f t="shared" si="11"/>
        <v>0</v>
      </c>
      <c r="G139" s="5">
        <f t="shared" si="11"/>
        <v>0</v>
      </c>
      <c r="H139" s="6">
        <v>0</v>
      </c>
      <c r="I139" s="30"/>
      <c r="J139" s="28"/>
      <c r="K139" s="34"/>
      <c r="L139" s="11"/>
    </row>
    <row r="140" spans="1:12" ht="19.5" customHeight="1" x14ac:dyDescent="0.25">
      <c r="A140" s="2"/>
      <c r="B140" s="7" t="s">
        <v>23</v>
      </c>
      <c r="C140" s="75"/>
      <c r="D140" s="5">
        <f t="shared" si="11"/>
        <v>6122.8</v>
      </c>
      <c r="E140" s="5">
        <f t="shared" si="11"/>
        <v>6122.8</v>
      </c>
      <c r="F140" s="5">
        <f t="shared" si="11"/>
        <v>6075.2</v>
      </c>
      <c r="G140" s="5">
        <f t="shared" si="11"/>
        <v>1816.7</v>
      </c>
      <c r="H140" s="6">
        <f>F140/E140*100</f>
        <v>99.222577905533413</v>
      </c>
      <c r="I140" s="30"/>
      <c r="J140" s="28"/>
      <c r="K140" s="34"/>
      <c r="L140" s="11"/>
    </row>
    <row r="141" spans="1:12" ht="45.75" customHeight="1" x14ac:dyDescent="0.25">
      <c r="A141" s="2"/>
      <c r="B141" s="7" t="s">
        <v>24</v>
      </c>
      <c r="C141" s="75"/>
      <c r="D141" s="5">
        <f t="shared" si="11"/>
        <v>0</v>
      </c>
      <c r="E141" s="5">
        <f t="shared" si="11"/>
        <v>0</v>
      </c>
      <c r="F141" s="5">
        <f t="shared" si="11"/>
        <v>0</v>
      </c>
      <c r="G141" s="5">
        <f t="shared" si="11"/>
        <v>0</v>
      </c>
      <c r="H141" s="6">
        <v>0</v>
      </c>
      <c r="I141" s="30"/>
      <c r="J141" s="28"/>
      <c r="K141" s="34"/>
      <c r="L141" s="11"/>
    </row>
    <row r="142" spans="1:12" ht="99" customHeight="1" x14ac:dyDescent="0.25">
      <c r="A142" s="2" t="s">
        <v>97</v>
      </c>
      <c r="B142" s="7" t="s">
        <v>98</v>
      </c>
      <c r="C142" s="75" t="s">
        <v>99</v>
      </c>
      <c r="D142" s="5">
        <f>SUM(D143:D146)</f>
        <v>6122.8</v>
      </c>
      <c r="E142" s="5">
        <f>SUM(E143:E146)</f>
        <v>6122.8</v>
      </c>
      <c r="F142" s="5">
        <f>SUM(F143:F146)</f>
        <v>6075.2</v>
      </c>
      <c r="G142" s="5">
        <f>SUM(G143:G146)</f>
        <v>1816.7</v>
      </c>
      <c r="H142" s="6">
        <f>F142/E142*100</f>
        <v>99.222577905533413</v>
      </c>
      <c r="I142" s="30"/>
      <c r="J142" s="28"/>
      <c r="K142" s="34"/>
      <c r="L142" s="11"/>
    </row>
    <row r="143" spans="1:12" x14ac:dyDescent="0.25">
      <c r="A143" s="2"/>
      <c r="B143" s="7" t="s">
        <v>21</v>
      </c>
      <c r="C143" s="75"/>
      <c r="D143" s="5">
        <f t="shared" ref="D143:G146" si="12">D148+D153</f>
        <v>0</v>
      </c>
      <c r="E143" s="5">
        <f t="shared" si="12"/>
        <v>0</v>
      </c>
      <c r="F143" s="5">
        <f t="shared" si="12"/>
        <v>0</v>
      </c>
      <c r="G143" s="5">
        <f t="shared" si="12"/>
        <v>0</v>
      </c>
      <c r="H143" s="6">
        <v>0</v>
      </c>
      <c r="I143" s="30"/>
      <c r="J143" s="28"/>
      <c r="K143" s="34"/>
      <c r="L143" s="11"/>
    </row>
    <row r="144" spans="1:12" x14ac:dyDescent="0.25">
      <c r="A144" s="2"/>
      <c r="B144" s="7" t="s">
        <v>22</v>
      </c>
      <c r="C144" s="75"/>
      <c r="D144" s="5">
        <f t="shared" si="12"/>
        <v>0</v>
      </c>
      <c r="E144" s="5">
        <f t="shared" si="12"/>
        <v>0</v>
      </c>
      <c r="F144" s="5">
        <f t="shared" si="12"/>
        <v>0</v>
      </c>
      <c r="G144" s="5">
        <f t="shared" si="12"/>
        <v>0</v>
      </c>
      <c r="H144" s="6">
        <v>0</v>
      </c>
      <c r="I144" s="30"/>
      <c r="J144" s="28"/>
      <c r="K144" s="34"/>
      <c r="L144" s="11"/>
    </row>
    <row r="145" spans="1:12" x14ac:dyDescent="0.25">
      <c r="A145" s="2"/>
      <c r="B145" s="7" t="s">
        <v>23</v>
      </c>
      <c r="C145" s="75"/>
      <c r="D145" s="5">
        <f t="shared" si="12"/>
        <v>6122.8</v>
      </c>
      <c r="E145" s="5">
        <f t="shared" si="12"/>
        <v>6122.8</v>
      </c>
      <c r="F145" s="5">
        <f t="shared" si="12"/>
        <v>6075.2</v>
      </c>
      <c r="G145" s="5">
        <f t="shared" si="12"/>
        <v>1816.7</v>
      </c>
      <c r="H145" s="6">
        <f>F145/E145*100</f>
        <v>99.222577905533413</v>
      </c>
      <c r="I145" s="30"/>
      <c r="J145" s="28"/>
      <c r="K145" s="34"/>
      <c r="L145" s="11"/>
    </row>
    <row r="146" spans="1:12" ht="17.25" customHeight="1" x14ac:dyDescent="0.25">
      <c r="A146" s="2"/>
      <c r="B146" s="7" t="s">
        <v>24</v>
      </c>
      <c r="C146" s="75"/>
      <c r="D146" s="5">
        <f t="shared" si="12"/>
        <v>0</v>
      </c>
      <c r="E146" s="5">
        <f t="shared" si="12"/>
        <v>0</v>
      </c>
      <c r="F146" s="5">
        <f t="shared" si="12"/>
        <v>0</v>
      </c>
      <c r="G146" s="5">
        <f t="shared" si="12"/>
        <v>0</v>
      </c>
      <c r="H146" s="6">
        <v>0</v>
      </c>
      <c r="I146" s="30"/>
      <c r="J146" s="28"/>
      <c r="K146" s="34"/>
      <c r="L146" s="11"/>
    </row>
    <row r="147" spans="1:12" ht="78" hidden="1" customHeight="1" x14ac:dyDescent="0.25">
      <c r="A147" s="2" t="s">
        <v>100</v>
      </c>
      <c r="B147" s="7" t="s">
        <v>101</v>
      </c>
      <c r="C147" s="75" t="s">
        <v>73</v>
      </c>
      <c r="D147" s="5">
        <f>SUM(D148:D151)</f>
        <v>0</v>
      </c>
      <c r="E147" s="5">
        <f>SUM(E148:E151)</f>
        <v>0</v>
      </c>
      <c r="F147" s="5">
        <f>SUM(F148:F151)</f>
        <v>0</v>
      </c>
      <c r="G147" s="5">
        <f>SUM(G148:G151)</f>
        <v>0</v>
      </c>
      <c r="H147" s="6">
        <f>SUM(H148:H151)</f>
        <v>0</v>
      </c>
      <c r="I147" s="30"/>
      <c r="J147" s="28"/>
      <c r="K147" s="34"/>
      <c r="L147" s="11"/>
    </row>
    <row r="148" spans="1:12" ht="15.6" hidden="1" customHeight="1" x14ac:dyDescent="0.25">
      <c r="A148" s="2"/>
      <c r="B148" s="7" t="s">
        <v>21</v>
      </c>
      <c r="C148" s="75"/>
      <c r="D148" s="5"/>
      <c r="E148" s="5"/>
      <c r="F148" s="5"/>
      <c r="G148" s="5"/>
      <c r="H148" s="6"/>
      <c r="I148" s="30"/>
      <c r="J148" s="28"/>
      <c r="K148" s="34"/>
      <c r="L148" s="11"/>
    </row>
    <row r="149" spans="1:12" ht="15.6" hidden="1" customHeight="1" x14ac:dyDescent="0.25">
      <c r="A149" s="2"/>
      <c r="B149" s="7" t="s">
        <v>22</v>
      </c>
      <c r="C149" s="75"/>
      <c r="D149" s="5"/>
      <c r="E149" s="5"/>
      <c r="F149" s="5"/>
      <c r="G149" s="5"/>
      <c r="H149" s="6"/>
      <c r="I149" s="30"/>
      <c r="J149" s="28"/>
      <c r="K149" s="34"/>
      <c r="L149" s="11"/>
    </row>
    <row r="150" spans="1:12" ht="15.6" hidden="1" customHeight="1" x14ac:dyDescent="0.25">
      <c r="A150" s="2"/>
      <c r="B150" s="7" t="s">
        <v>23</v>
      </c>
      <c r="C150" s="75"/>
      <c r="D150" s="5"/>
      <c r="E150" s="5"/>
      <c r="F150" s="5"/>
      <c r="G150" s="5"/>
      <c r="H150" s="6"/>
      <c r="I150" s="30"/>
      <c r="J150" s="28"/>
      <c r="K150" s="34"/>
      <c r="L150" s="11"/>
    </row>
    <row r="151" spans="1:12" ht="16.5" hidden="1" customHeight="1" x14ac:dyDescent="0.25">
      <c r="A151" s="2"/>
      <c r="B151" s="7" t="s">
        <v>24</v>
      </c>
      <c r="C151" s="75"/>
      <c r="D151" s="5"/>
      <c r="E151" s="5"/>
      <c r="F151" s="5"/>
      <c r="G151" s="5"/>
      <c r="H151" s="6"/>
      <c r="I151" s="30"/>
      <c r="J151" s="28"/>
      <c r="K151" s="34"/>
      <c r="L151" s="11"/>
    </row>
    <row r="152" spans="1:12" ht="57.75" customHeight="1" x14ac:dyDescent="0.25">
      <c r="A152" s="2" t="s">
        <v>102</v>
      </c>
      <c r="B152" s="7" t="s">
        <v>103</v>
      </c>
      <c r="C152" s="75" t="s">
        <v>99</v>
      </c>
      <c r="D152" s="5">
        <f>SUM(D153:D156)</f>
        <v>6122.8</v>
      </c>
      <c r="E152" s="5">
        <f>SUM(E153:E156)</f>
        <v>6122.8</v>
      </c>
      <c r="F152" s="5">
        <f>SUM(F153:F156)</f>
        <v>6075.2</v>
      </c>
      <c r="G152" s="5">
        <f>SUM(G153:G156)</f>
        <v>1816.7</v>
      </c>
      <c r="H152" s="6">
        <f>F152/E152*100</f>
        <v>99.222577905533413</v>
      </c>
      <c r="I152" s="30"/>
      <c r="J152" s="28"/>
      <c r="K152" s="34"/>
      <c r="L152" s="11"/>
    </row>
    <row r="153" spans="1:12" x14ac:dyDescent="0.25">
      <c r="A153" s="2"/>
      <c r="B153" s="7" t="s">
        <v>21</v>
      </c>
      <c r="C153" s="75"/>
      <c r="D153" s="5">
        <f t="shared" ref="D153:G154" si="13">D158</f>
        <v>0</v>
      </c>
      <c r="E153" s="5">
        <f t="shared" si="13"/>
        <v>0</v>
      </c>
      <c r="F153" s="5">
        <f t="shared" si="13"/>
        <v>0</v>
      </c>
      <c r="G153" s="5">
        <f t="shared" si="13"/>
        <v>0</v>
      </c>
      <c r="H153" s="6">
        <v>0</v>
      </c>
      <c r="I153" s="30"/>
      <c r="J153" s="28"/>
      <c r="K153" s="34"/>
      <c r="L153" s="11"/>
    </row>
    <row r="154" spans="1:12" x14ac:dyDescent="0.25">
      <c r="A154" s="2"/>
      <c r="B154" s="7" t="s">
        <v>22</v>
      </c>
      <c r="C154" s="75"/>
      <c r="D154" s="5">
        <f t="shared" si="13"/>
        <v>0</v>
      </c>
      <c r="E154" s="5">
        <f t="shared" si="13"/>
        <v>0</v>
      </c>
      <c r="F154" s="5">
        <f t="shared" si="13"/>
        <v>0</v>
      </c>
      <c r="G154" s="5">
        <f t="shared" si="13"/>
        <v>0</v>
      </c>
      <c r="H154" s="6">
        <v>0</v>
      </c>
      <c r="I154" s="30"/>
      <c r="J154" s="28"/>
      <c r="K154" s="34"/>
      <c r="L154" s="11"/>
    </row>
    <row r="155" spans="1:12" x14ac:dyDescent="0.25">
      <c r="A155" s="2"/>
      <c r="B155" s="7" t="s">
        <v>23</v>
      </c>
      <c r="C155" s="75"/>
      <c r="D155" s="5">
        <v>6122.8</v>
      </c>
      <c r="E155" s="5">
        <v>6122.8</v>
      </c>
      <c r="F155" s="5">
        <v>6075.2</v>
      </c>
      <c r="G155" s="5">
        <v>1816.7</v>
      </c>
      <c r="H155" s="6">
        <f>F155/E155*100</f>
        <v>99.222577905533413</v>
      </c>
      <c r="I155" s="30"/>
      <c r="J155" s="28"/>
      <c r="K155" s="34"/>
      <c r="L155" s="11"/>
    </row>
    <row r="156" spans="1:12" s="46" customFormat="1" ht="15.75" customHeight="1" x14ac:dyDescent="0.25">
      <c r="A156" s="2"/>
      <c r="B156" s="7" t="s">
        <v>104</v>
      </c>
      <c r="C156" s="75"/>
      <c r="D156" s="5">
        <f>D161+D166</f>
        <v>0</v>
      </c>
      <c r="E156" s="5">
        <f>E161+E166</f>
        <v>0</v>
      </c>
      <c r="F156" s="5">
        <f>F161+F166</f>
        <v>0</v>
      </c>
      <c r="G156" s="5">
        <f>G161+G166</f>
        <v>0</v>
      </c>
      <c r="H156" s="6">
        <v>0</v>
      </c>
      <c r="I156" s="30"/>
      <c r="J156" s="29"/>
      <c r="K156" s="35"/>
      <c r="L156" s="12"/>
    </row>
    <row r="157" spans="1:12" ht="204.75" hidden="1" customHeight="1" x14ac:dyDescent="0.25">
      <c r="A157" s="2" t="s">
        <v>105</v>
      </c>
      <c r="B157" s="7" t="s">
        <v>106</v>
      </c>
      <c r="C157" s="75" t="s">
        <v>73</v>
      </c>
      <c r="D157" s="5">
        <f>SUM(D158:D161)</f>
        <v>0</v>
      </c>
      <c r="E157" s="5">
        <f>SUM(E158:E161)</f>
        <v>0</v>
      </c>
      <c r="F157" s="5">
        <f>SUM(F158:F161)</f>
        <v>0</v>
      </c>
      <c r="G157" s="5">
        <f>SUM(G158:G161)</f>
        <v>0</v>
      </c>
      <c r="H157" s="6">
        <v>0</v>
      </c>
      <c r="I157" s="111"/>
      <c r="J157" s="111"/>
      <c r="K157" s="84"/>
      <c r="L157" s="9"/>
    </row>
    <row r="158" spans="1:12" hidden="1" x14ac:dyDescent="0.25">
      <c r="A158" s="2"/>
      <c r="B158" s="7" t="s">
        <v>21</v>
      </c>
      <c r="C158" s="75"/>
      <c r="D158" s="5"/>
      <c r="E158" s="5"/>
      <c r="F158" s="5"/>
      <c r="G158" s="5"/>
      <c r="H158" s="6"/>
      <c r="I158" s="111"/>
      <c r="J158" s="111"/>
      <c r="K158" s="84"/>
      <c r="L158" s="9"/>
    </row>
    <row r="159" spans="1:12" hidden="1" x14ac:dyDescent="0.25">
      <c r="A159" s="2"/>
      <c r="B159" s="7" t="s">
        <v>22</v>
      </c>
      <c r="C159" s="75"/>
      <c r="D159" s="5"/>
      <c r="E159" s="5"/>
      <c r="F159" s="5"/>
      <c r="G159" s="5"/>
      <c r="H159" s="6"/>
      <c r="I159" s="112"/>
      <c r="J159" s="112"/>
      <c r="K159" s="84"/>
      <c r="L159" s="9"/>
    </row>
    <row r="160" spans="1:12" hidden="1" x14ac:dyDescent="0.25">
      <c r="A160" s="2"/>
      <c r="B160" s="7" t="s">
        <v>23</v>
      </c>
      <c r="C160" s="75"/>
      <c r="D160" s="5"/>
      <c r="E160" s="5"/>
      <c r="F160" s="5"/>
      <c r="G160" s="5"/>
      <c r="H160" s="6"/>
      <c r="I160" s="112"/>
      <c r="J160" s="112"/>
      <c r="K160" s="84"/>
      <c r="L160" s="9"/>
    </row>
    <row r="161" spans="1:13" ht="17.25" hidden="1" customHeight="1" x14ac:dyDescent="0.25">
      <c r="A161" s="2"/>
      <c r="B161" s="7" t="s">
        <v>24</v>
      </c>
      <c r="C161" s="75"/>
      <c r="D161" s="5"/>
      <c r="E161" s="5"/>
      <c r="F161" s="5"/>
      <c r="G161" s="5"/>
      <c r="H161" s="6"/>
      <c r="I161" s="113"/>
      <c r="J161" s="113"/>
      <c r="K161" s="83"/>
      <c r="L161" s="9"/>
    </row>
    <row r="162" spans="1:13" s="110" customFormat="1" ht="62.25" customHeight="1" x14ac:dyDescent="0.25">
      <c r="A162" s="77" t="s">
        <v>107</v>
      </c>
      <c r="B162" s="71" t="s">
        <v>108</v>
      </c>
      <c r="C162" s="75" t="s">
        <v>19</v>
      </c>
      <c r="D162" s="73">
        <f>SUM(D163:D166)</f>
        <v>16622.900000000001</v>
      </c>
      <c r="E162" s="73">
        <f>SUM(E163:E166)</f>
        <v>16622.900000000001</v>
      </c>
      <c r="F162" s="73">
        <f>SUM(F163:F166)</f>
        <v>16497.400000000001</v>
      </c>
      <c r="G162" s="73">
        <f>SUM(G163:G166)</f>
        <v>501.4</v>
      </c>
      <c r="H162" s="6">
        <f>F162/E162*100</f>
        <v>99.245017415733713</v>
      </c>
      <c r="I162" s="30" t="s">
        <v>130</v>
      </c>
      <c r="J162" s="31" t="s">
        <v>147</v>
      </c>
      <c r="K162" s="33" t="s">
        <v>48</v>
      </c>
      <c r="L162" s="10" t="s">
        <v>149</v>
      </c>
    </row>
    <row r="163" spans="1:13" x14ac:dyDescent="0.25">
      <c r="A163" s="2"/>
      <c r="B163" s="7" t="s">
        <v>21</v>
      </c>
      <c r="C163" s="75"/>
      <c r="D163" s="5">
        <f t="shared" ref="D163:G166" si="14">D168</f>
        <v>0</v>
      </c>
      <c r="E163" s="5">
        <f t="shared" si="14"/>
        <v>0</v>
      </c>
      <c r="F163" s="5">
        <f t="shared" si="14"/>
        <v>0</v>
      </c>
      <c r="G163" s="5">
        <f t="shared" si="14"/>
        <v>0</v>
      </c>
      <c r="H163" s="6">
        <v>0</v>
      </c>
      <c r="I163" s="30"/>
      <c r="J163" s="31"/>
      <c r="K163" s="34"/>
      <c r="L163" s="11"/>
    </row>
    <row r="164" spans="1:13" x14ac:dyDescent="0.25">
      <c r="A164" s="2"/>
      <c r="B164" s="7" t="s">
        <v>22</v>
      </c>
      <c r="C164" s="75"/>
      <c r="D164" s="5">
        <f t="shared" si="14"/>
        <v>0</v>
      </c>
      <c r="E164" s="5">
        <f t="shared" si="14"/>
        <v>0</v>
      </c>
      <c r="F164" s="5">
        <f t="shared" si="14"/>
        <v>0</v>
      </c>
      <c r="G164" s="5">
        <f t="shared" si="14"/>
        <v>0</v>
      </c>
      <c r="H164" s="6">
        <v>0</v>
      </c>
      <c r="I164" s="30"/>
      <c r="J164" s="31"/>
      <c r="K164" s="34"/>
      <c r="L164" s="11"/>
    </row>
    <row r="165" spans="1:13" x14ac:dyDescent="0.25">
      <c r="A165" s="2"/>
      <c r="B165" s="7" t="s">
        <v>23</v>
      </c>
      <c r="C165" s="75"/>
      <c r="D165" s="5">
        <f t="shared" si="14"/>
        <v>16622.900000000001</v>
      </c>
      <c r="E165" s="5">
        <f t="shared" si="14"/>
        <v>16622.900000000001</v>
      </c>
      <c r="F165" s="5">
        <f t="shared" si="14"/>
        <v>16497.400000000001</v>
      </c>
      <c r="G165" s="5">
        <f t="shared" si="14"/>
        <v>501.4</v>
      </c>
      <c r="H165" s="6">
        <f>F165/E165*100</f>
        <v>99.245017415733713</v>
      </c>
      <c r="I165" s="30"/>
      <c r="J165" s="31"/>
      <c r="K165" s="34"/>
      <c r="L165" s="11"/>
    </row>
    <row r="166" spans="1:13" x14ac:dyDescent="0.25">
      <c r="A166" s="2"/>
      <c r="B166" s="7" t="s">
        <v>24</v>
      </c>
      <c r="C166" s="75"/>
      <c r="D166" s="5">
        <f t="shared" si="14"/>
        <v>0</v>
      </c>
      <c r="E166" s="5">
        <f t="shared" si="14"/>
        <v>0</v>
      </c>
      <c r="F166" s="5">
        <f t="shared" si="14"/>
        <v>0</v>
      </c>
      <c r="G166" s="5">
        <f t="shared" si="14"/>
        <v>0</v>
      </c>
      <c r="H166" s="6">
        <v>0</v>
      </c>
      <c r="I166" s="30"/>
      <c r="J166" s="31"/>
      <c r="K166" s="34"/>
      <c r="L166" s="11"/>
    </row>
    <row r="167" spans="1:13" ht="78.75" customHeight="1" x14ac:dyDescent="0.25">
      <c r="A167" s="2" t="s">
        <v>109</v>
      </c>
      <c r="B167" s="7" t="s">
        <v>110</v>
      </c>
      <c r="C167" s="75" t="s">
        <v>111</v>
      </c>
      <c r="D167" s="5">
        <f>SUM(D168:D171)</f>
        <v>16622.900000000001</v>
      </c>
      <c r="E167" s="5">
        <f>SUM(E168:E171)</f>
        <v>16622.900000000001</v>
      </c>
      <c r="F167" s="5">
        <f>SUM(F168:F171)</f>
        <v>16497.400000000001</v>
      </c>
      <c r="G167" s="5">
        <f>SUM(G168:G171)</f>
        <v>501.4</v>
      </c>
      <c r="H167" s="6">
        <f>F167/E167*100</f>
        <v>99.245017415733713</v>
      </c>
      <c r="I167" s="30"/>
      <c r="J167" s="31"/>
      <c r="K167" s="34"/>
      <c r="L167" s="11"/>
    </row>
    <row r="168" spans="1:13" x14ac:dyDescent="0.25">
      <c r="A168" s="2"/>
      <c r="B168" s="7" t="s">
        <v>21</v>
      </c>
      <c r="C168" s="75"/>
      <c r="D168" s="5">
        <f>D173+D178</f>
        <v>0</v>
      </c>
      <c r="E168" s="5">
        <f>E173+E178</f>
        <v>0</v>
      </c>
      <c r="F168" s="5">
        <f>F173+F178</f>
        <v>0</v>
      </c>
      <c r="G168" s="5">
        <f>G173+G178</f>
        <v>0</v>
      </c>
      <c r="H168" s="6">
        <v>0</v>
      </c>
      <c r="I168" s="30"/>
      <c r="J168" s="31"/>
      <c r="K168" s="34"/>
      <c r="L168" s="11"/>
    </row>
    <row r="169" spans="1:13" x14ac:dyDescent="0.25">
      <c r="A169" s="2"/>
      <c r="B169" s="7" t="s">
        <v>22</v>
      </c>
      <c r="C169" s="75"/>
      <c r="D169" s="5">
        <v>0</v>
      </c>
      <c r="E169" s="5">
        <v>0</v>
      </c>
      <c r="F169" s="5">
        <f>F174</f>
        <v>0</v>
      </c>
      <c r="G169" s="5">
        <f>G174+G179</f>
        <v>0</v>
      </c>
      <c r="H169" s="6">
        <v>0</v>
      </c>
      <c r="I169" s="30"/>
      <c r="J169" s="31"/>
      <c r="K169" s="34"/>
      <c r="L169" s="11"/>
    </row>
    <row r="170" spans="1:13" x14ac:dyDescent="0.25">
      <c r="A170" s="2"/>
      <c r="B170" s="7" t="s">
        <v>23</v>
      </c>
      <c r="C170" s="75"/>
      <c r="D170" s="5">
        <v>16622.900000000001</v>
      </c>
      <c r="E170" s="5">
        <v>16622.900000000001</v>
      </c>
      <c r="F170" s="5">
        <v>16497.400000000001</v>
      </c>
      <c r="G170" s="5">
        <f>G175</f>
        <v>501.4</v>
      </c>
      <c r="H170" s="6">
        <f>F170/E170*100</f>
        <v>99.245017415733713</v>
      </c>
      <c r="I170" s="30"/>
      <c r="J170" s="31"/>
      <c r="K170" s="34"/>
      <c r="L170" s="11"/>
    </row>
    <row r="171" spans="1:13" x14ac:dyDescent="0.25">
      <c r="A171" s="2"/>
      <c r="B171" s="7" t="s">
        <v>24</v>
      </c>
      <c r="C171" s="75"/>
      <c r="D171" s="5">
        <f>D176</f>
        <v>0</v>
      </c>
      <c r="E171" s="5">
        <f>E176</f>
        <v>0</v>
      </c>
      <c r="F171" s="5">
        <f>F176</f>
        <v>0</v>
      </c>
      <c r="G171" s="5">
        <f>G176</f>
        <v>0</v>
      </c>
      <c r="H171" s="6">
        <v>0</v>
      </c>
      <c r="I171" s="30"/>
      <c r="J171" s="31"/>
      <c r="K171" s="35"/>
      <c r="L171" s="12"/>
    </row>
    <row r="172" spans="1:13" s="110" customFormat="1" ht="63" customHeight="1" x14ac:dyDescent="0.25">
      <c r="A172" s="77" t="s">
        <v>112</v>
      </c>
      <c r="B172" s="71" t="s">
        <v>113</v>
      </c>
      <c r="C172" s="114" t="s">
        <v>19</v>
      </c>
      <c r="D172" s="73">
        <f>SUM(D173:D176)</f>
        <v>4150</v>
      </c>
      <c r="E172" s="73">
        <f>SUM(E173:E176)</f>
        <v>4150</v>
      </c>
      <c r="F172" s="73">
        <f>SUM(F173:F176)</f>
        <v>4037.4</v>
      </c>
      <c r="G172" s="73">
        <f>SUM(G173:G176)</f>
        <v>501.4</v>
      </c>
      <c r="H172" s="6">
        <f>F172/E172*100</f>
        <v>97.286746987951815</v>
      </c>
      <c r="I172" s="30" t="s">
        <v>131</v>
      </c>
      <c r="J172" s="31" t="s">
        <v>151</v>
      </c>
      <c r="K172" s="33" t="s">
        <v>48</v>
      </c>
      <c r="L172" s="10" t="s">
        <v>150</v>
      </c>
      <c r="M172" s="115"/>
    </row>
    <row r="173" spans="1:13" x14ac:dyDescent="0.25">
      <c r="A173" s="2"/>
      <c r="B173" s="7" t="s">
        <v>21</v>
      </c>
      <c r="C173" s="116"/>
      <c r="D173" s="5">
        <f>D178+D183</f>
        <v>0</v>
      </c>
      <c r="E173" s="5">
        <f>E178+E183</f>
        <v>0</v>
      </c>
      <c r="F173" s="5">
        <f>F178+F183</f>
        <v>0</v>
      </c>
      <c r="G173" s="5">
        <f>G178+G183</f>
        <v>0</v>
      </c>
      <c r="H173" s="6">
        <v>0</v>
      </c>
      <c r="I173" s="30"/>
      <c r="J173" s="31"/>
      <c r="K173" s="34"/>
      <c r="L173" s="11"/>
      <c r="M173" s="117"/>
    </row>
    <row r="174" spans="1:13" x14ac:dyDescent="0.25">
      <c r="A174" s="2"/>
      <c r="B174" s="7" t="s">
        <v>22</v>
      </c>
      <c r="C174" s="116"/>
      <c r="D174" s="5">
        <v>0</v>
      </c>
      <c r="E174" s="5">
        <v>0</v>
      </c>
      <c r="F174" s="5">
        <f>F179</f>
        <v>0</v>
      </c>
      <c r="G174" s="5">
        <f>G179+G184</f>
        <v>0</v>
      </c>
      <c r="H174" s="6">
        <v>0</v>
      </c>
      <c r="I174" s="30"/>
      <c r="J174" s="31"/>
      <c r="K174" s="34"/>
      <c r="L174" s="11"/>
      <c r="M174" s="117"/>
    </row>
    <row r="175" spans="1:13" x14ac:dyDescent="0.25">
      <c r="A175" s="2"/>
      <c r="B175" s="7" t="s">
        <v>23</v>
      </c>
      <c r="C175" s="116"/>
      <c r="D175" s="5">
        <f>D180</f>
        <v>4150</v>
      </c>
      <c r="E175" s="5">
        <f>E180</f>
        <v>4150</v>
      </c>
      <c r="F175" s="5">
        <f>F180</f>
        <v>4037.4</v>
      </c>
      <c r="G175" s="5">
        <f>G180+G185</f>
        <v>501.4</v>
      </c>
      <c r="H175" s="6">
        <f>F175/E175*100</f>
        <v>97.286746987951815</v>
      </c>
      <c r="I175" s="30"/>
      <c r="J175" s="31"/>
      <c r="K175" s="34"/>
      <c r="L175" s="11"/>
      <c r="M175" s="117"/>
    </row>
    <row r="176" spans="1:13" x14ac:dyDescent="0.25">
      <c r="A176" s="2"/>
      <c r="B176" s="7" t="s">
        <v>24</v>
      </c>
      <c r="C176" s="118"/>
      <c r="D176" s="5">
        <f>D181+D186</f>
        <v>0</v>
      </c>
      <c r="E176" s="5">
        <f>E181+E186</f>
        <v>0</v>
      </c>
      <c r="F176" s="5">
        <f>F181+F186</f>
        <v>0</v>
      </c>
      <c r="G176" s="5">
        <f>G181+G186</f>
        <v>0</v>
      </c>
      <c r="H176" s="6"/>
      <c r="I176" s="30"/>
      <c r="J176" s="31"/>
      <c r="K176" s="34"/>
      <c r="L176" s="11"/>
      <c r="M176" s="117"/>
    </row>
    <row r="177" spans="1:12" ht="63" customHeight="1" x14ac:dyDescent="0.25">
      <c r="A177" s="2" t="s">
        <v>114</v>
      </c>
      <c r="B177" s="7" t="s">
        <v>115</v>
      </c>
      <c r="C177" s="72" t="s">
        <v>116</v>
      </c>
      <c r="D177" s="5">
        <f>SUM(D178:D181)</f>
        <v>4150</v>
      </c>
      <c r="E177" s="5">
        <f>SUM(E178:E181)</f>
        <v>4150</v>
      </c>
      <c r="F177" s="5">
        <f>SUM(F178:F181)</f>
        <v>4037.4</v>
      </c>
      <c r="G177" s="5">
        <f>SUM(G178:G181)</f>
        <v>501.4</v>
      </c>
      <c r="H177" s="6">
        <f>F177/E177*100</f>
        <v>97.286746987951815</v>
      </c>
      <c r="I177" s="30"/>
      <c r="J177" s="31"/>
      <c r="K177" s="34"/>
      <c r="L177" s="11"/>
    </row>
    <row r="178" spans="1:12" x14ac:dyDescent="0.25">
      <c r="A178" s="2"/>
      <c r="B178" s="7" t="s">
        <v>21</v>
      </c>
      <c r="C178" s="72"/>
      <c r="D178" s="5">
        <v>0</v>
      </c>
      <c r="E178" s="5">
        <v>0</v>
      </c>
      <c r="F178" s="5">
        <v>0</v>
      </c>
      <c r="G178" s="5"/>
      <c r="H178" s="6">
        <v>0</v>
      </c>
      <c r="I178" s="30"/>
      <c r="J178" s="31"/>
      <c r="K178" s="34"/>
      <c r="L178" s="11"/>
    </row>
    <row r="179" spans="1:12" x14ac:dyDescent="0.25">
      <c r="A179" s="2"/>
      <c r="B179" s="7" t="s">
        <v>22</v>
      </c>
      <c r="C179" s="72"/>
      <c r="D179" s="5">
        <v>0</v>
      </c>
      <c r="E179" s="5">
        <v>0</v>
      </c>
      <c r="F179" s="5">
        <v>0</v>
      </c>
      <c r="G179" s="5"/>
      <c r="H179" s="6">
        <v>0</v>
      </c>
      <c r="I179" s="30"/>
      <c r="J179" s="31"/>
      <c r="K179" s="34"/>
      <c r="L179" s="11"/>
    </row>
    <row r="180" spans="1:12" x14ac:dyDescent="0.25">
      <c r="A180" s="2"/>
      <c r="B180" s="7" t="s">
        <v>23</v>
      </c>
      <c r="C180" s="72"/>
      <c r="D180" s="5">
        <v>4150</v>
      </c>
      <c r="E180" s="5">
        <v>4150</v>
      </c>
      <c r="F180" s="5">
        <v>4037.4</v>
      </c>
      <c r="G180" s="5">
        <v>501.4</v>
      </c>
      <c r="H180" s="6">
        <f>F180/E180*100</f>
        <v>97.286746987951815</v>
      </c>
      <c r="I180" s="30"/>
      <c r="J180" s="31"/>
      <c r="K180" s="34"/>
      <c r="L180" s="11"/>
    </row>
    <row r="181" spans="1:12" ht="18" customHeight="1" x14ac:dyDescent="0.25">
      <c r="A181" s="2"/>
      <c r="B181" s="7" t="s">
        <v>24</v>
      </c>
      <c r="C181" s="72"/>
      <c r="D181" s="5">
        <f>D186</f>
        <v>0</v>
      </c>
      <c r="E181" s="5">
        <f>E186</f>
        <v>0</v>
      </c>
      <c r="F181" s="5">
        <f>F186</f>
        <v>0</v>
      </c>
      <c r="G181" s="5">
        <f>G186</f>
        <v>0</v>
      </c>
      <c r="H181" s="6">
        <v>0</v>
      </c>
      <c r="I181" s="30"/>
      <c r="J181" s="31"/>
      <c r="K181" s="35"/>
      <c r="L181" s="12"/>
    </row>
    <row r="182" spans="1:12" ht="63" hidden="1" customHeight="1" x14ac:dyDescent="0.25">
      <c r="A182" s="119"/>
      <c r="B182" s="3" t="s">
        <v>117</v>
      </c>
      <c r="C182" s="72" t="s">
        <v>118</v>
      </c>
      <c r="D182" s="5">
        <f>SUM(D183:D186)</f>
        <v>0</v>
      </c>
      <c r="E182" s="5">
        <f>SUM(E183:E186)</f>
        <v>0</v>
      </c>
      <c r="F182" s="5">
        <f>SUM(F183:F186)</f>
        <v>0</v>
      </c>
      <c r="G182" s="5">
        <f>SUM(G183:G186)</f>
        <v>0</v>
      </c>
      <c r="H182" s="6" t="e">
        <f>F182/E182*100</f>
        <v>#DIV/0!</v>
      </c>
      <c r="I182" s="120" t="s">
        <v>119</v>
      </c>
      <c r="J182" s="120" t="s">
        <v>120</v>
      </c>
      <c r="K182" s="121"/>
      <c r="L182" s="67"/>
    </row>
    <row r="183" spans="1:12" hidden="1" x14ac:dyDescent="0.25">
      <c r="A183" s="119"/>
      <c r="B183" s="3" t="s">
        <v>21</v>
      </c>
      <c r="C183" s="72"/>
      <c r="D183" s="5">
        <v>0</v>
      </c>
      <c r="E183" s="5">
        <v>0</v>
      </c>
      <c r="F183" s="5">
        <v>0</v>
      </c>
      <c r="G183" s="5"/>
      <c r="H183" s="6">
        <v>0</v>
      </c>
      <c r="I183" s="120"/>
      <c r="J183" s="120"/>
      <c r="K183" s="121"/>
      <c r="L183" s="67"/>
    </row>
    <row r="184" spans="1:12" hidden="1" x14ac:dyDescent="0.25">
      <c r="A184" s="119"/>
      <c r="B184" s="3" t="s">
        <v>22</v>
      </c>
      <c r="C184" s="72"/>
      <c r="D184" s="5"/>
      <c r="E184" s="5"/>
      <c r="F184" s="5"/>
      <c r="G184" s="5"/>
      <c r="H184" s="6" t="e">
        <f>F184/E184*100</f>
        <v>#DIV/0!</v>
      </c>
      <c r="I184" s="120"/>
      <c r="J184" s="120"/>
      <c r="K184" s="121"/>
      <c r="L184" s="67"/>
    </row>
    <row r="185" spans="1:12" hidden="1" x14ac:dyDescent="0.25">
      <c r="A185" s="119"/>
      <c r="B185" s="3" t="s">
        <v>23</v>
      </c>
      <c r="C185" s="72"/>
      <c r="D185" s="5"/>
      <c r="E185" s="5"/>
      <c r="F185" s="5"/>
      <c r="G185" s="5"/>
      <c r="H185" s="6" t="e">
        <f>F185/E185*100</f>
        <v>#DIV/0!</v>
      </c>
      <c r="I185" s="120"/>
      <c r="J185" s="120"/>
      <c r="K185" s="121"/>
      <c r="L185" s="67"/>
    </row>
    <row r="186" spans="1:12" hidden="1" x14ac:dyDescent="0.25">
      <c r="A186" s="119"/>
      <c r="B186" s="3" t="s">
        <v>24</v>
      </c>
      <c r="C186" s="72"/>
      <c r="D186" s="5">
        <v>0</v>
      </c>
      <c r="E186" s="5">
        <v>0</v>
      </c>
      <c r="F186" s="5">
        <v>0</v>
      </c>
      <c r="G186" s="5">
        <v>0</v>
      </c>
      <c r="H186" s="6">
        <v>0</v>
      </c>
      <c r="I186" s="120"/>
      <c r="J186" s="120"/>
      <c r="K186" s="121"/>
      <c r="L186" s="67"/>
    </row>
    <row r="187" spans="1:12" ht="31.5" customHeight="1" x14ac:dyDescent="0.25">
      <c r="A187" s="2"/>
      <c r="B187" s="71" t="s">
        <v>121</v>
      </c>
      <c r="C187" s="122"/>
      <c r="D187" s="73">
        <f>D188+D189+D190+D191</f>
        <v>140330.90000000002</v>
      </c>
      <c r="E187" s="73">
        <f>E188+E189+E190+E191</f>
        <v>140330.90000000002</v>
      </c>
      <c r="F187" s="73">
        <f>F188+F189+F190+F191</f>
        <v>137159.6</v>
      </c>
      <c r="G187" s="73">
        <f>G12+G22+G77+G137+G162+G172</f>
        <v>40150.500000000007</v>
      </c>
      <c r="H187" s="6">
        <f>F187/E187*100</f>
        <v>97.740127085338997</v>
      </c>
      <c r="I187" s="105" t="s">
        <v>43</v>
      </c>
      <c r="J187" s="105" t="s">
        <v>43</v>
      </c>
      <c r="K187" s="123"/>
      <c r="L187" s="17"/>
    </row>
    <row r="188" spans="1:12" x14ac:dyDescent="0.25">
      <c r="A188" s="2"/>
      <c r="B188" s="7" t="s">
        <v>21</v>
      </c>
      <c r="C188" s="122"/>
      <c r="D188" s="73">
        <f>D13+D23+D78+D138+D163+D173</f>
        <v>7425.8</v>
      </c>
      <c r="E188" s="73">
        <f>E13+E23+E78+E138+E163+E173</f>
        <v>7425.8</v>
      </c>
      <c r="F188" s="73">
        <f>F13+F23+F78+F138+F163+F173</f>
        <v>7425.8</v>
      </c>
      <c r="G188" s="73">
        <f>G13+G23+G78+G138+G163+G173</f>
        <v>0</v>
      </c>
      <c r="H188" s="6">
        <f>F188/E188*100</f>
        <v>100</v>
      </c>
      <c r="I188" s="105" t="s">
        <v>43</v>
      </c>
      <c r="J188" s="105" t="s">
        <v>43</v>
      </c>
      <c r="K188" s="123"/>
      <c r="L188" s="17"/>
    </row>
    <row r="189" spans="1:12" x14ac:dyDescent="0.25">
      <c r="A189" s="2"/>
      <c r="B189" s="7" t="s">
        <v>22</v>
      </c>
      <c r="C189" s="122"/>
      <c r="D189" s="73">
        <f>D14+D24+D79+D139+D164+D174+D184</f>
        <v>2266.8000000000002</v>
      </c>
      <c r="E189" s="73">
        <f>E14+E24+E79+E139+E164+E174+E184</f>
        <v>2266.8000000000002</v>
      </c>
      <c r="F189" s="73">
        <f>F14+F24+F79+F139+F164+F174+F184</f>
        <v>2239.8000000000002</v>
      </c>
      <c r="G189" s="73">
        <f>G14+G24+G79+G139+G164+G174+G184</f>
        <v>69.8</v>
      </c>
      <c r="H189" s="6">
        <f>F189/E189*100</f>
        <v>98.808893594494435</v>
      </c>
      <c r="I189" s="105" t="s">
        <v>43</v>
      </c>
      <c r="J189" s="105" t="s">
        <v>43</v>
      </c>
      <c r="K189" s="123"/>
      <c r="L189" s="17"/>
    </row>
    <row r="190" spans="1:12" x14ac:dyDescent="0.25">
      <c r="A190" s="2"/>
      <c r="B190" s="7" t="s">
        <v>23</v>
      </c>
      <c r="C190" s="122"/>
      <c r="D190" s="73">
        <f>D15+D25+D80+D140+D165+D175+D185</f>
        <v>127638.30000000002</v>
      </c>
      <c r="E190" s="73">
        <f>E15+E25+E80+E140+E165+E175+E185</f>
        <v>127638.30000000002</v>
      </c>
      <c r="F190" s="73">
        <f>F15+F25+F80+F140+F165+F175+F185</f>
        <v>123458.6</v>
      </c>
      <c r="G190" s="73">
        <f>G15+G25+G80+G140+G165+G175</f>
        <v>38606.9</v>
      </c>
      <c r="H190" s="6">
        <f>F190/E190*100</f>
        <v>96.725355947235272</v>
      </c>
      <c r="I190" s="105" t="s">
        <v>43</v>
      </c>
      <c r="J190" s="105"/>
      <c r="K190" s="123"/>
      <c r="L190" s="17"/>
    </row>
    <row r="191" spans="1:12" x14ac:dyDescent="0.25">
      <c r="A191" s="2"/>
      <c r="B191" s="7" t="s">
        <v>24</v>
      </c>
      <c r="C191" s="122"/>
      <c r="D191" s="73">
        <f>D16+D26+D81+D141+D166+D176</f>
        <v>3000</v>
      </c>
      <c r="E191" s="73">
        <f>E16+E26+E81+E141+E166+E176</f>
        <v>3000</v>
      </c>
      <c r="F191" s="73">
        <f>F16+F26+F81+F141+F166+F176</f>
        <v>4035.4</v>
      </c>
      <c r="G191" s="73">
        <f>G16+G26+G81+G141+G166+G176</f>
        <v>1473.8</v>
      </c>
      <c r="H191" s="6">
        <f>F191/E191*100</f>
        <v>134.51333333333332</v>
      </c>
      <c r="I191" s="105" t="s">
        <v>43</v>
      </c>
      <c r="J191" s="105" t="s">
        <v>43</v>
      </c>
      <c r="K191" s="123"/>
      <c r="L191" s="17"/>
    </row>
    <row r="192" spans="1:12" ht="33.75" hidden="1" customHeight="1" x14ac:dyDescent="0.25">
      <c r="A192" s="124"/>
      <c r="B192" s="125" t="s">
        <v>122</v>
      </c>
      <c r="C192" s="126"/>
      <c r="D192" s="127">
        <f>D188+D189+D190+D191</f>
        <v>140330.90000000002</v>
      </c>
      <c r="E192" s="127">
        <f>E188+E189+E190+E191</f>
        <v>140330.90000000002</v>
      </c>
      <c r="F192" s="127">
        <f>F188+F189+F190+F191</f>
        <v>137159.6</v>
      </c>
      <c r="G192" s="127">
        <f>G188+G189+G190+G191</f>
        <v>40150.500000000007</v>
      </c>
      <c r="H192" s="128">
        <f>H188+H189+H190+H191</f>
        <v>430.04758287506303</v>
      </c>
      <c r="I192" s="129"/>
      <c r="J192" s="129"/>
      <c r="K192" s="130"/>
      <c r="L192" s="131"/>
    </row>
    <row r="193" spans="1:12" ht="7.5" customHeight="1" x14ac:dyDescent="0.25">
      <c r="A193" s="124"/>
      <c r="B193" s="125"/>
      <c r="C193" s="126"/>
      <c r="D193" s="127"/>
      <c r="E193" s="127"/>
      <c r="F193" s="127"/>
      <c r="G193" s="127"/>
      <c r="H193" s="128"/>
      <c r="I193" s="129"/>
      <c r="J193" s="129"/>
      <c r="K193" s="130"/>
      <c r="L193" s="131"/>
    </row>
    <row r="194" spans="1:12" ht="15.75" customHeight="1" x14ac:dyDescent="0.25">
      <c r="A194" s="132" t="s">
        <v>123</v>
      </c>
      <c r="B194" s="132"/>
      <c r="C194" s="132"/>
      <c r="D194" s="132"/>
      <c r="E194" s="132"/>
      <c r="F194" s="132"/>
      <c r="G194" s="132"/>
      <c r="H194" s="132"/>
      <c r="I194" s="132"/>
      <c r="J194" s="132"/>
      <c r="K194" s="132"/>
      <c r="L194" s="132"/>
    </row>
    <row r="195" spans="1:12" ht="31.5" customHeight="1" x14ac:dyDescent="0.25"/>
  </sheetData>
  <mergeCells count="134">
    <mergeCell ref="F1:L1"/>
    <mergeCell ref="A3:L3"/>
    <mergeCell ref="A4:L4"/>
    <mergeCell ref="A5:L5"/>
    <mergeCell ref="A6:L6"/>
    <mergeCell ref="A7:L7"/>
    <mergeCell ref="A9:A10"/>
    <mergeCell ref="B9:B10"/>
    <mergeCell ref="C9:C10"/>
    <mergeCell ref="D9:D10"/>
    <mergeCell ref="E9:E10"/>
    <mergeCell ref="F9:F10"/>
    <mergeCell ref="G9:G10"/>
    <mergeCell ref="H9:H10"/>
    <mergeCell ref="I9:J9"/>
    <mergeCell ref="K9:K10"/>
    <mergeCell ref="L9:L10"/>
    <mergeCell ref="C12:C16"/>
    <mergeCell ref="I12:I21"/>
    <mergeCell ref="J12:J21"/>
    <mergeCell ref="K12:K16"/>
    <mergeCell ref="L12:L16"/>
    <mergeCell ref="C17:C21"/>
    <mergeCell ref="K17:K21"/>
    <mergeCell ref="L17:L21"/>
    <mergeCell ref="C22:C26"/>
    <mergeCell ref="I22:I26"/>
    <mergeCell ref="J22:J26"/>
    <mergeCell ref="K22:K25"/>
    <mergeCell ref="C27:C31"/>
    <mergeCell ref="I27:I41"/>
    <mergeCell ref="J27:J41"/>
    <mergeCell ref="K27:K31"/>
    <mergeCell ref="L27:L31"/>
    <mergeCell ref="C37:C41"/>
    <mergeCell ref="K37:K41"/>
    <mergeCell ref="L37:L41"/>
    <mergeCell ref="C42:C46"/>
    <mergeCell ref="I42:I46"/>
    <mergeCell ref="J42:J46"/>
    <mergeCell ref="K42:K46"/>
    <mergeCell ref="L42:L46"/>
    <mergeCell ref="C52:C56"/>
    <mergeCell ref="I52:I56"/>
    <mergeCell ref="J52:J56"/>
    <mergeCell ref="K52:K56"/>
    <mergeCell ref="L52:L56"/>
    <mergeCell ref="I57:I61"/>
    <mergeCell ref="J57:J61"/>
    <mergeCell ref="K57:K61"/>
    <mergeCell ref="L57:L61"/>
    <mergeCell ref="C62:C66"/>
    <mergeCell ref="C67:C71"/>
    <mergeCell ref="I67:I71"/>
    <mergeCell ref="J67:J71"/>
    <mergeCell ref="K67:K71"/>
    <mergeCell ref="L67:L71"/>
    <mergeCell ref="C72:C76"/>
    <mergeCell ref="I72:I76"/>
    <mergeCell ref="J72:J76"/>
    <mergeCell ref="C77:C81"/>
    <mergeCell ref="I77:I81"/>
    <mergeCell ref="J77:J81"/>
    <mergeCell ref="K77:K81"/>
    <mergeCell ref="L77:L81"/>
    <mergeCell ref="C82:C86"/>
    <mergeCell ref="I82:I96"/>
    <mergeCell ref="J82:J96"/>
    <mergeCell ref="C87:C91"/>
    <mergeCell ref="C92:C96"/>
    <mergeCell ref="C97:C101"/>
    <mergeCell ref="I97:I101"/>
    <mergeCell ref="J97:J101"/>
    <mergeCell ref="K97:K101"/>
    <mergeCell ref="L97:L101"/>
    <mergeCell ref="C102:C106"/>
    <mergeCell ref="I102:I106"/>
    <mergeCell ref="J102:J106"/>
    <mergeCell ref="K102:K106"/>
    <mergeCell ref="C107:C111"/>
    <mergeCell ref="I107:I111"/>
    <mergeCell ref="J107:J111"/>
    <mergeCell ref="K107:K111"/>
    <mergeCell ref="L107:L111"/>
    <mergeCell ref="C112:C116"/>
    <mergeCell ref="C117:C121"/>
    <mergeCell ref="L117:L121"/>
    <mergeCell ref="C122:C126"/>
    <mergeCell ref="L122:L126"/>
    <mergeCell ref="C127:C131"/>
    <mergeCell ref="I127:I131"/>
    <mergeCell ref="J127:J131"/>
    <mergeCell ref="K127:K131"/>
    <mergeCell ref="L127:L131"/>
    <mergeCell ref="C137:C141"/>
    <mergeCell ref="I137:I156"/>
    <mergeCell ref="C142:C146"/>
    <mergeCell ref="C147:C151"/>
    <mergeCell ref="C152:C156"/>
    <mergeCell ref="J132:J136"/>
    <mergeCell ref="K132:K136"/>
    <mergeCell ref="C177:C181"/>
    <mergeCell ref="C182:C186"/>
    <mergeCell ref="I182:I186"/>
    <mergeCell ref="J182:J186"/>
    <mergeCell ref="C157:C161"/>
    <mergeCell ref="C162:C166"/>
    <mergeCell ref="I162:I171"/>
    <mergeCell ref="J162:J171"/>
    <mergeCell ref="C167:C171"/>
    <mergeCell ref="L172:L181"/>
    <mergeCell ref="K187:K191"/>
    <mergeCell ref="L187:L191"/>
    <mergeCell ref="A194:L194"/>
    <mergeCell ref="I132:I136"/>
    <mergeCell ref="L132:L136"/>
    <mergeCell ref="L72:L76"/>
    <mergeCell ref="K72:K76"/>
    <mergeCell ref="L22:L26"/>
    <mergeCell ref="L62:L66"/>
    <mergeCell ref="I62:I66"/>
    <mergeCell ref="J62:J66"/>
    <mergeCell ref="K62:K66"/>
    <mergeCell ref="L82:L96"/>
    <mergeCell ref="K82:K96"/>
    <mergeCell ref="L137:L156"/>
    <mergeCell ref="J137:J156"/>
    <mergeCell ref="K137:K156"/>
    <mergeCell ref="K162:K171"/>
    <mergeCell ref="L162:L171"/>
    <mergeCell ref="K172:K181"/>
    <mergeCell ref="C172:C176"/>
    <mergeCell ref="I172:I181"/>
    <mergeCell ref="J172:J181"/>
  </mergeCells>
  <pageMargins left="0.30972222222222201" right="0.196527777777778" top="0.70972222222222203" bottom="0.15763888888888899" header="0.51180555555555496" footer="0.51180555555555496"/>
  <pageSetup paperSize="9" scale="8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2022</vt:lpstr>
      <vt:lpstr>'2022'!Excel_BuiltIn_Print_Titles</vt:lpstr>
      <vt:lpstr>'2022'!Заголовки_для_печати</vt:lpstr>
      <vt:lpstr>'2022'!Область_печати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Matyashova</cp:lastModifiedBy>
  <cp:revision>0</cp:revision>
  <cp:lastPrinted>2024-01-16T05:24:42Z</cp:lastPrinted>
  <dcterms:created xsi:type="dcterms:W3CDTF">2020-07-14T08:31:37Z</dcterms:created>
  <dcterms:modified xsi:type="dcterms:W3CDTF">2024-02-26T11:50:49Z</dcterms:modified>
  <dc:language>ru-RU</dc:language>
</cp:coreProperties>
</file>